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790847F7-53D8-4D00-8EF8-9A1E2E217A9E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Vilkorsstyrd formatering" sheetId="2" r:id="rId1"/>
    <sheet name="Vilkorsstyrd formatering Facit" sheetId="3" r:id="rId2"/>
    <sheet name="Datastaplar" sheetId="4" r:id="rId3"/>
    <sheet name="Datastaplar Facit" sheetId="5" r:id="rId4"/>
    <sheet name="Över medel " sheetId="6" r:id="rId5"/>
    <sheet name="Över medel Facit" sheetId="7" r:id="rId6"/>
    <sheet name="5 minst besökta" sheetId="8" r:id="rId7"/>
    <sheet name="5 minst besökta Facit" sheetId="9" r:id="rId8"/>
    <sheet name="Förra månaden" sheetId="10" r:id="rId9"/>
    <sheet name="Förra månaden Facit" sheetId="11" r:id="rId10"/>
    <sheet name="Besökare" sheetId="12" r:id="rId11"/>
    <sheet name="Besökare Facit" sheetId="13" r:id="rId12"/>
    <sheet name="Enkät" sheetId="14" r:id="rId13"/>
    <sheet name="Enkät Facit" sheetId="15" r:id="rId14"/>
    <sheet name="Unika värden" sheetId="16" r:id="rId15"/>
    <sheet name="Unika värden Facit" sheetId="17" r:id="rId16"/>
    <sheet name="Testresultat" sheetId="18" r:id="rId17"/>
    <sheet name="Testresultat Facit" sheetId="19" r:id="rId18"/>
    <sheet name="Dynamiska regler" sheetId="20" r:id="rId19"/>
    <sheet name="Dynamiska regler Facit" sheetId="21" r:id="rId20"/>
  </sheets>
  <definedNames>
    <definedName name="_xlnm._FilterDatabase" localSheetId="0" hidden="1">'Vilkorsstyrd formatering'!$A$3:$I$9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3" l="1"/>
  <c r="I8" i="3"/>
  <c r="I7" i="3"/>
  <c r="I6" i="3"/>
  <c r="I5" i="3"/>
  <c r="E16" i="19"/>
  <c r="E15" i="19"/>
  <c r="E14" i="19"/>
  <c r="E13" i="19"/>
  <c r="E12" i="19"/>
  <c r="E11" i="19"/>
  <c r="E10" i="19"/>
  <c r="E9" i="19"/>
  <c r="E8" i="19"/>
  <c r="E7" i="19"/>
  <c r="E6" i="19"/>
  <c r="E5" i="19"/>
  <c r="E4" i="19"/>
  <c r="E16" i="18"/>
  <c r="E15" i="18"/>
  <c r="E14" i="18"/>
  <c r="E13" i="18"/>
  <c r="E12" i="18"/>
  <c r="E11" i="18"/>
  <c r="E10" i="18"/>
  <c r="E9" i="18"/>
  <c r="E8" i="18"/>
  <c r="E7" i="18"/>
  <c r="E6" i="18"/>
  <c r="E5" i="18"/>
  <c r="E4" i="18"/>
  <c r="B29" i="10"/>
  <c r="B29" i="11" s="1"/>
  <c r="B28" i="10"/>
  <c r="B28" i="11" s="1"/>
  <c r="B27" i="10"/>
  <c r="B27" i="11" s="1"/>
  <c r="B26" i="10"/>
  <c r="B26" i="11" s="1"/>
  <c r="B25" i="10"/>
  <c r="B25" i="11" s="1"/>
  <c r="B24" i="10"/>
  <c r="B24" i="11" s="1"/>
  <c r="B23" i="10"/>
  <c r="B23" i="11" s="1"/>
  <c r="B22" i="10"/>
  <c r="B22" i="11" s="1"/>
  <c r="B21" i="10"/>
  <c r="B21" i="11" s="1"/>
  <c r="B20" i="10"/>
  <c r="B20" i="11" s="1"/>
  <c r="B19" i="10"/>
  <c r="B19" i="11" s="1"/>
  <c r="B18" i="10"/>
  <c r="B18" i="11" s="1"/>
  <c r="B17" i="10"/>
  <c r="B17" i="11" s="1"/>
  <c r="B16" i="10"/>
  <c r="B16" i="11" s="1"/>
  <c r="B15" i="10"/>
  <c r="B15" i="11" s="1"/>
  <c r="B14" i="10"/>
  <c r="B14" i="11" s="1"/>
  <c r="B13" i="10"/>
  <c r="B13" i="11" s="1"/>
  <c r="B12" i="10"/>
  <c r="B12" i="11" s="1"/>
  <c r="B11" i="10"/>
  <c r="B11" i="11" s="1"/>
  <c r="B10" i="10"/>
  <c r="B10" i="11" s="1"/>
  <c r="B9" i="10"/>
  <c r="B9" i="11" s="1"/>
  <c r="B8" i="10"/>
  <c r="B8" i="11" s="1"/>
  <c r="B7" i="10"/>
  <c r="B7" i="11" s="1"/>
  <c r="B6" i="10"/>
  <c r="B6" i="11" s="1"/>
  <c r="B5" i="10"/>
  <c r="B5" i="11" s="1"/>
  <c r="B4" i="10"/>
  <c r="B4" i="11" s="1"/>
  <c r="B3" i="10"/>
  <c r="B3" i="11" s="1"/>
  <c r="B2" i="10"/>
  <c r="B2" i="11" s="1"/>
  <c r="I9" i="2"/>
  <c r="I8" i="2"/>
  <c r="I7" i="2"/>
  <c r="I6" i="2"/>
  <c r="I5" i="2"/>
</calcChain>
</file>

<file path=xl/sharedStrings.xml><?xml version="1.0" encoding="utf-8"?>
<sst xmlns="http://schemas.openxmlformats.org/spreadsheetml/2006/main" count="366" uniqueCount="149">
  <si>
    <t>Artikel</t>
  </si>
  <si>
    <t>Restnoterad</t>
  </si>
  <si>
    <t>Längd</t>
  </si>
  <si>
    <t>Bredd</t>
  </si>
  <si>
    <t>Höjd</t>
  </si>
  <si>
    <t>Vikt kg</t>
  </si>
  <si>
    <t>Lager</t>
  </si>
  <si>
    <t>Pris</t>
  </si>
  <si>
    <t>Värde</t>
  </si>
  <si>
    <t>Multitrainer</t>
  </si>
  <si>
    <t>Roddmaskin</t>
  </si>
  <si>
    <t>Trappmaskin</t>
  </si>
  <si>
    <t xml:space="preserve">Gångband </t>
  </si>
  <si>
    <t xml:space="preserve">Löpband </t>
  </si>
  <si>
    <t xml:space="preserve">Träningscykel </t>
  </si>
  <si>
    <t>Datum</t>
  </si>
  <si>
    <t>Antal gymbesökare</t>
  </si>
  <si>
    <t>01-jan</t>
  </si>
  <si>
    <t>02-jan</t>
  </si>
  <si>
    <t>03-jan</t>
  </si>
  <si>
    <t>04-jan</t>
  </si>
  <si>
    <t>05-jan</t>
  </si>
  <si>
    <t>06-jan</t>
  </si>
  <si>
    <t>07-jan</t>
  </si>
  <si>
    <t>08-jan</t>
  </si>
  <si>
    <t>09-jan</t>
  </si>
  <si>
    <t>10-jan</t>
  </si>
  <si>
    <t>11-jan</t>
  </si>
  <si>
    <t>12-jan</t>
  </si>
  <si>
    <t>13-jan</t>
  </si>
  <si>
    <t>14-jan</t>
  </si>
  <si>
    <t>15-jan</t>
  </si>
  <si>
    <t>ProdID</t>
  </si>
  <si>
    <t>Leveransdatum</t>
  </si>
  <si>
    <t>AB0001</t>
  </si>
  <si>
    <t>AB0002</t>
  </si>
  <si>
    <t>AB0003</t>
  </si>
  <si>
    <t>AB0004</t>
  </si>
  <si>
    <t>AB0005</t>
  </si>
  <si>
    <t>AB0006</t>
  </si>
  <si>
    <t>AB0011</t>
  </si>
  <si>
    <t>AB0012</t>
  </si>
  <si>
    <t>AB0013</t>
  </si>
  <si>
    <t>AB0014</t>
  </si>
  <si>
    <t>AB0015</t>
  </si>
  <si>
    <t>AB0016</t>
  </si>
  <si>
    <t>AB2001</t>
  </si>
  <si>
    <t>AB2002</t>
  </si>
  <si>
    <t>AK0011</t>
  </si>
  <si>
    <t>AK0012</t>
  </si>
  <si>
    <t>AK0013</t>
  </si>
  <si>
    <t>AK0014</t>
  </si>
  <si>
    <t>AK0015</t>
  </si>
  <si>
    <t>AK0016</t>
  </si>
  <si>
    <t>AK1011</t>
  </si>
  <si>
    <t>AK1012</t>
  </si>
  <si>
    <t>AS0001</t>
  </si>
  <si>
    <t>AS0002</t>
  </si>
  <si>
    <t>AS0003</t>
  </si>
  <si>
    <t>AS0004</t>
  </si>
  <si>
    <t>AS0005</t>
  </si>
  <si>
    <t>AS0006</t>
  </si>
  <si>
    <t>Medeltal besökare i gymmet</t>
  </si>
  <si>
    <t>Tid</t>
  </si>
  <si>
    <t>må</t>
  </si>
  <si>
    <t>ti</t>
  </si>
  <si>
    <t>on</t>
  </si>
  <si>
    <t>to</t>
  </si>
  <si>
    <t>fr</t>
  </si>
  <si>
    <t>lö</t>
  </si>
  <si>
    <t>sö</t>
  </si>
  <si>
    <t>Enkät Multitrainer</t>
  </si>
  <si>
    <t>Medlem</t>
  </si>
  <si>
    <t>Betyg</t>
  </si>
  <si>
    <t>Lisa</t>
  </si>
  <si>
    <t>Anna</t>
  </si>
  <si>
    <t>Anders</t>
  </si>
  <si>
    <t>Oscar</t>
  </si>
  <si>
    <t>Ulla</t>
  </si>
  <si>
    <t>Pelle</t>
  </si>
  <si>
    <t>Nicklas</t>
  </si>
  <si>
    <t>Sigurd</t>
  </si>
  <si>
    <t>Anton</t>
  </si>
  <si>
    <t>Paulina</t>
  </si>
  <si>
    <t>Stina</t>
  </si>
  <si>
    <t>Sofie</t>
  </si>
  <si>
    <t>Erik</t>
  </si>
  <si>
    <t>Johan</t>
  </si>
  <si>
    <t>Daniel</t>
  </si>
  <si>
    <t>Jessica</t>
  </si>
  <si>
    <t>Sandra</t>
  </si>
  <si>
    <t>Eva</t>
  </si>
  <si>
    <t>Emma</t>
  </si>
  <si>
    <t>Jolanta</t>
  </si>
  <si>
    <t>Harald</t>
  </si>
  <si>
    <t>Herman</t>
  </si>
  <si>
    <t>Susanna</t>
  </si>
  <si>
    <t>Gisela</t>
  </si>
  <si>
    <t>Markus</t>
  </si>
  <si>
    <t>Claes</t>
  </si>
  <si>
    <t>Dan</t>
  </si>
  <si>
    <t>Produkt</t>
  </si>
  <si>
    <t>Bokfört antal</t>
  </si>
  <si>
    <t>Inventerat antal</t>
  </si>
  <si>
    <t xml:space="preserve">Löparsko </t>
  </si>
  <si>
    <t xml:space="preserve">Löpartröja </t>
  </si>
  <si>
    <t xml:space="preserve">Löparbyxa </t>
  </si>
  <si>
    <t xml:space="preserve">Löparstrumpa </t>
  </si>
  <si>
    <t xml:space="preserve">Underställ </t>
  </si>
  <si>
    <t xml:space="preserve">Löparjacka </t>
  </si>
  <si>
    <t>Mössa</t>
  </si>
  <si>
    <t>Värdedifferens mellan testresultat</t>
  </si>
  <si>
    <t>Namn</t>
  </si>
  <si>
    <t>Test A</t>
  </si>
  <si>
    <t>Test B</t>
  </si>
  <si>
    <t>Skillnad</t>
  </si>
  <si>
    <t>Abibas</t>
  </si>
  <si>
    <t>Akis</t>
  </si>
  <si>
    <t>Arrivo</t>
  </si>
  <si>
    <t>Girman</t>
  </si>
  <si>
    <t>Palor</t>
  </si>
  <si>
    <t>Pholops</t>
  </si>
  <si>
    <t>Roobeck</t>
  </si>
  <si>
    <t>Schnell</t>
  </si>
  <si>
    <t>Stadiet</t>
  </si>
  <si>
    <t>Spartex</t>
  </si>
  <si>
    <t>Sportkanalen</t>
  </si>
  <si>
    <t>Compagniet</t>
  </si>
  <si>
    <t>KOLL</t>
  </si>
  <si>
    <t>Mätvärden</t>
  </si>
  <si>
    <t>Gränser</t>
  </si>
  <si>
    <t>Värden</t>
  </si>
  <si>
    <t>Givare 1</t>
  </si>
  <si>
    <t>Övre</t>
  </si>
  <si>
    <t>Givare 2</t>
  </si>
  <si>
    <t>Nedre</t>
  </si>
  <si>
    <t>Givare 3</t>
  </si>
  <si>
    <t>Givare 4</t>
  </si>
  <si>
    <t>Givare 5</t>
  </si>
  <si>
    <t>Givare 6</t>
  </si>
  <si>
    <t>Givare 7</t>
  </si>
  <si>
    <t>Givare 8</t>
  </si>
  <si>
    <t>Givare 9</t>
  </si>
  <si>
    <t>Givare 10</t>
  </si>
  <si>
    <t>Givare 11</t>
  </si>
  <si>
    <t>Givare 12</t>
  </si>
  <si>
    <t>Givare 13</t>
  </si>
  <si>
    <t>Givare 14</t>
  </si>
  <si>
    <t>Givare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</si>
</sst>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_ ;[Red]\-0\ "/>
    <numFmt numFmtId="165" formatCode="[$-41D]dd\-mmm;@"/>
    <numFmt numFmtId="166" formatCode="_(* #,##0_);_(* \(#,##0\);_(* &quot;-&quot;??_);_(@_)"/>
    <numFmt numFmtId="167" formatCode="_-* #,##0\ _k_r_-;\-* #,##0\ _k_r_-;_-* &quot;-&quot;??\ _k_r_-;_-@_-"/>
    <numFmt numFmtId="168" formatCode="0.000"/>
  </numFmts>
  <fonts count="19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6" fillId="0" borderId="12" applyNumberFormat="0" applyFill="0" applyAlignment="0" applyProtection="0"/>
    <xf numFmtId="0" fontId="5" fillId="0" borderId="0"/>
    <xf numFmtId="0" fontId="8" fillId="0" borderId="2" applyNumberFormat="0" applyFill="0" applyAlignment="0" applyProtection="0"/>
    <xf numFmtId="0" fontId="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4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15" fillId="10" borderId="0" applyNumberFormat="0" applyBorder="0" applyAlignment="0" applyProtection="0"/>
    <xf numFmtId="0" fontId="13" fillId="11" borderId="8" applyNumberFormat="0" applyAlignment="0" applyProtection="0"/>
    <xf numFmtId="0" fontId="17" fillId="12" borderId="9" applyNumberFormat="0" applyAlignment="0" applyProtection="0"/>
    <xf numFmtId="0" fontId="3" fillId="13" borderId="10" applyNumberFormat="0" applyAlignment="0" applyProtection="0"/>
    <xf numFmtId="0" fontId="18" fillId="15" borderId="0" applyNumberFormat="0" applyBorder="0" applyAlignment="0" applyProtection="0"/>
  </cellStyleXfs>
  <cellXfs count="35">
    <xf numFmtId="0" fontId="0" fillId="0" borderId="0" xfId="0"/>
    <xf numFmtId="0" fontId="4" fillId="0" borderId="0" xfId="10" applyFont="1" applyAlignment="1">
      <alignment horizontal="left"/>
    </xf>
    <xf numFmtId="0" fontId="1" fillId="0" borderId="0" xfId="10" applyFont="1"/>
    <xf numFmtId="0" fontId="7" fillId="0" borderId="0" xfId="10" applyFont="1"/>
    <xf numFmtId="0" fontId="4" fillId="0" borderId="0" xfId="10" applyFont="1"/>
    <xf numFmtId="0" fontId="1" fillId="0" borderId="0" xfId="10" applyFont="1" applyAlignment="1">
      <alignment horizontal="left"/>
    </xf>
    <xf numFmtId="0" fontId="1" fillId="0" borderId="0" xfId="0" applyFont="1"/>
    <xf numFmtId="164" fontId="1" fillId="0" borderId="0" xfId="0" applyNumberFormat="1" applyFont="1"/>
    <xf numFmtId="165" fontId="7" fillId="0" borderId="0" xfId="10" quotePrefix="1" applyNumberFormat="1" applyFont="1" applyAlignment="1">
      <alignment horizontal="left"/>
    </xf>
    <xf numFmtId="0" fontId="6" fillId="0" borderId="0" xfId="11" applyFont="1" applyBorder="1" applyAlignment="1">
      <alignment horizontal="centerContinuous"/>
    </xf>
    <xf numFmtId="0" fontId="7" fillId="0" borderId="0" xfId="11" applyFont="1" applyBorder="1" applyAlignment="1">
      <alignment horizontal="centerContinuous"/>
    </xf>
    <xf numFmtId="0" fontId="7" fillId="0" borderId="0" xfId="10" applyFont="1" applyAlignment="1">
      <alignment horizontal="centerContinuous"/>
    </xf>
    <xf numFmtId="0" fontId="5" fillId="0" borderId="0" xfId="10"/>
    <xf numFmtId="0" fontId="3" fillId="7" borderId="0" xfId="5" applyAlignment="1">
      <alignment horizontal="left"/>
    </xf>
    <xf numFmtId="0" fontId="3" fillId="7" borderId="0" xfId="5"/>
    <xf numFmtId="0" fontId="1" fillId="2" borderId="0" xfId="7"/>
    <xf numFmtId="0" fontId="3" fillId="7" borderId="1" xfId="5" applyBorder="1"/>
    <xf numFmtId="0" fontId="3" fillId="7" borderId="1" xfId="5" applyBorder="1" applyAlignment="1">
      <alignment horizontal="center" wrapText="1"/>
    </xf>
    <xf numFmtId="14" fontId="1" fillId="2" borderId="0" xfId="7" applyNumberFormat="1"/>
    <xf numFmtId="0" fontId="2" fillId="4" borderId="0" xfId="1"/>
    <xf numFmtId="20" fontId="3" fillId="5" borderId="0" xfId="2" applyNumberFormat="1" applyAlignment="1">
      <alignment vertical="center"/>
    </xf>
    <xf numFmtId="0" fontId="3" fillId="7" borderId="0" xfId="5" applyAlignment="1">
      <alignment horizontal="centerContinuous"/>
    </xf>
    <xf numFmtId="0" fontId="4" fillId="6" borderId="0" xfId="3"/>
    <xf numFmtId="166" fontId="3" fillId="7" borderId="0" xfId="5" applyNumberFormat="1"/>
    <xf numFmtId="167" fontId="1" fillId="2" borderId="0" xfId="7" applyNumberFormat="1"/>
    <xf numFmtId="0" fontId="3" fillId="7" borderId="3" xfId="5" applyBorder="1"/>
    <xf numFmtId="0" fontId="3" fillId="7" borderId="4" xfId="5" applyBorder="1"/>
    <xf numFmtId="0" fontId="3" fillId="7" borderId="5" xfId="5" applyBorder="1"/>
    <xf numFmtId="0" fontId="4" fillId="6" borderId="0" xfId="3" applyAlignment="1">
      <alignment horizontal="center"/>
    </xf>
    <xf numFmtId="0" fontId="7" fillId="0" borderId="6" xfId="10" applyFont="1" applyBorder="1"/>
    <xf numFmtId="0" fontId="3" fillId="0" borderId="0" xfId="5" applyFill="1"/>
    <xf numFmtId="0" fontId="7" fillId="0" borderId="7" xfId="10" applyFont="1" applyBorder="1"/>
    <xf numFmtId="0" fontId="7" fillId="0" borderId="1" xfId="10" applyFont="1" applyBorder="1"/>
    <xf numFmtId="20" fontId="3" fillId="7" borderId="0" xfId="5" applyNumberFormat="1"/>
    <xf numFmtId="168" fontId="1" fillId="0" borderId="0" xfId="0" applyNumberFormat="1" applyFont="1"/>
  </cellXfs>
  <cellStyles count="23">
    <cellStyle name="Anteckning" xfId="7" builtinId="10" customBuiltin="1"/>
    <cellStyle name="Beräkning" xfId="6" builtinId="22" customBuiltin="1"/>
    <cellStyle name="Bra" xfId="16" builtinId="26" customBuiltin="1"/>
    <cellStyle name="Comma 2" xfId="13" xr:uid="{2CAAA15A-6AFA-4904-81D8-08ED9A20FC18}"/>
    <cellStyle name="Dålig" xfId="17" builtinId="27" customBuiltin="1"/>
    <cellStyle name="Förklarande text" xfId="15" builtinId="53" customBuiltin="1"/>
    <cellStyle name="Indata" xfId="19" builtinId="20" customBuiltin="1"/>
    <cellStyle name="Kontrollcell" xfId="21" builtinId="23" customBuiltin="1"/>
    <cellStyle name="Länkad cell" xfId="14" builtinId="24" customBuiltin="1"/>
    <cellStyle name="Neutral" xfId="18" builtinId="28" customBuiltin="1"/>
    <cellStyle name="Normal" xfId="0" builtinId="0" customBuiltin="1"/>
    <cellStyle name="Normal 2" xfId="10" xr:uid="{0CC9E60F-22B0-4E60-8489-AFDC812D39FB}"/>
    <cellStyle name="Rubrik" xfId="1" builtinId="15" customBuiltin="1"/>
    <cellStyle name="Rubrik 1" xfId="2" builtinId="16" customBuiltin="1"/>
    <cellStyle name="Rubrik 1 2" xfId="11" xr:uid="{7EA11B93-644C-49FF-82A5-0D0C2FE9961E}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Rubrik 4 3" xfId="12" xr:uid="{17476DB1-AA4C-4ECF-A75A-1A385FE539A9}"/>
    <cellStyle name="Summa" xfId="9" builtinId="25" customBuiltin="1"/>
    <cellStyle name="Utdata" xfId="20" builtinId="21" customBuiltin="1"/>
    <cellStyle name="Varningstext" xfId="22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</xdr:colOff>
      <xdr:row>0</xdr:row>
      <xdr:rowOff>76200</xdr:rowOff>
    </xdr:from>
    <xdr:to>
      <xdr:col>1</xdr:col>
      <xdr:colOff>1230630</xdr:colOff>
      <xdr:row>1</xdr:row>
      <xdr:rowOff>85725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C88DD479-82AB-41E1-A414-A98E31A8E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76200"/>
          <a:ext cx="2575560" cy="23812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</xdr:row>
      <xdr:rowOff>1</xdr:rowOff>
    </xdr:from>
    <xdr:to>
      <xdr:col>15</xdr:col>
      <xdr:colOff>19050</xdr:colOff>
      <xdr:row>8</xdr:row>
      <xdr:rowOff>19050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9E3EEEA-9682-4720-A81A-EF3C77A9A2D9}"/>
            </a:ext>
          </a:extLst>
        </xdr:cNvPr>
        <xdr:cNvSpPr txBox="1">
          <a:spLocks noChangeArrowheads="1"/>
        </xdr:cNvSpPr>
      </xdr:nvSpPr>
      <xdr:spPr bwMode="auto">
        <a:xfrm>
          <a:off x="7399020" y="685801"/>
          <a:ext cx="3981450" cy="1162049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Undersök de olika alternativen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under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Villkorsstyrd formatering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[Conditional Formating] 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på</a:t>
          </a:r>
          <a:r>
            <a:rPr lang="sv-SE" sz="10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menyfliken </a:t>
          </a:r>
          <a:r>
            <a:rPr lang="sv-SE" sz="1400" b="1" i="0" baseline="0">
              <a:effectLst/>
              <a:latin typeface="+mn-lt"/>
              <a:ea typeface="+mn-ea"/>
              <a:cs typeface="+mn-cs"/>
            </a:rPr>
            <a:t>Start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 [Home].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</xdr:colOff>
      <xdr:row>0</xdr:row>
      <xdr:rowOff>53340</xdr:rowOff>
    </xdr:from>
    <xdr:to>
      <xdr:col>1</xdr:col>
      <xdr:colOff>1230630</xdr:colOff>
      <xdr:row>1</xdr:row>
      <xdr:rowOff>62865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7E1827E7-B0F1-4E92-AC7A-FD3AE1248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" y="53340"/>
          <a:ext cx="2569845" cy="238125"/>
        </a:xfrm>
        <a:prstGeom prst="rect">
          <a:avLst/>
        </a:prstGeom>
      </xdr:spPr>
    </xdr:pic>
    <xdr:clientData/>
  </xdr:twoCellAnchor>
  <xdr:twoCellAnchor editAs="oneCell">
    <xdr:from>
      <xdr:col>9</xdr:col>
      <xdr:colOff>127313</xdr:colOff>
      <xdr:row>0</xdr:row>
      <xdr:rowOff>29286</xdr:rowOff>
    </xdr:from>
    <xdr:to>
      <xdr:col>18</xdr:col>
      <xdr:colOff>411788</xdr:colOff>
      <xdr:row>14</xdr:row>
      <xdr:rowOff>53339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3010B231-60C8-F621-2C05-DC19D0422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68293" y="29286"/>
          <a:ext cx="7416795" cy="32244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180976</xdr:rowOff>
    </xdr:from>
    <xdr:to>
      <xdr:col>8</xdr:col>
      <xdr:colOff>523875</xdr:colOff>
      <xdr:row>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12BDBD8-066F-4CB8-BBAB-13E24D702B42}"/>
            </a:ext>
          </a:extLst>
        </xdr:cNvPr>
        <xdr:cNvSpPr txBox="1">
          <a:spLocks noChangeArrowheads="1"/>
        </xdr:cNvSpPr>
      </xdr:nvSpPr>
      <xdr:spPr bwMode="auto">
        <a:xfrm>
          <a:off x="2828925" y="866776"/>
          <a:ext cx="4606290" cy="1419224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Lägg till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Datastaplar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[Data Bars] i cellerna i kolumn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, med hjälp av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Villkorsstyrd formatering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[Conditional Formating] på menyfliken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Start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[Home].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117777</xdr:colOff>
      <xdr:row>0</xdr:row>
      <xdr:rowOff>0</xdr:rowOff>
    </xdr:from>
    <xdr:to>
      <xdr:col>6</xdr:col>
      <xdr:colOff>445263</xdr:colOff>
      <xdr:row>14</xdr:row>
      <xdr:rowOff>224164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0E25939-643D-D6E3-10B4-EB1AE1C70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37177" y="0"/>
          <a:ext cx="2773506" cy="34245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106680</xdr:colOff>
      <xdr:row>0</xdr:row>
      <xdr:rowOff>255269</xdr:rowOff>
    </xdr:from>
    <xdr:to>
      <xdr:col>11</xdr:col>
      <xdr:colOff>582929</xdr:colOff>
      <xdr:row>7</xdr:row>
      <xdr:rowOff>112394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E457EC5-403E-46C5-8D8B-6AD01D48238B}"/>
            </a:ext>
          </a:extLst>
        </xdr:cNvPr>
        <xdr:cNvSpPr txBox="1">
          <a:spLocks noChangeArrowheads="1"/>
        </xdr:cNvSpPr>
      </xdr:nvSpPr>
      <xdr:spPr bwMode="auto">
        <a:xfrm>
          <a:off x="2514600" y="255269"/>
          <a:ext cx="5474969" cy="168592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Färga cellerna röda, då antalet besökare är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Över medel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[Above Avrage], med hjälp av valet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Regler för högst/lägst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[Top/buttom Rules] under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Villkorsstyrd formatering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[Conditional Formating] på menyfliken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Start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[Home].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160020</xdr:colOff>
      <xdr:row>0</xdr:row>
      <xdr:rowOff>83820</xdr:rowOff>
    </xdr:from>
    <xdr:to>
      <xdr:col>7</xdr:col>
      <xdr:colOff>317301</xdr:colOff>
      <xdr:row>16</xdr:row>
      <xdr:rowOff>191785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307A56AE-06B0-43FF-5A6A-C7F0675EF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67940" y="83820"/>
          <a:ext cx="3418641" cy="376556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895350</xdr:colOff>
      <xdr:row>0</xdr:row>
      <xdr:rowOff>285750</xdr:rowOff>
    </xdr:from>
    <xdr:to>
      <xdr:col>10</xdr:col>
      <xdr:colOff>190500</xdr:colOff>
      <xdr:row>5</xdr:row>
      <xdr:rowOff>19049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5A653E0-2FF1-4A37-8BC1-BB90EB4CD3AD}"/>
            </a:ext>
          </a:extLst>
        </xdr:cNvPr>
        <xdr:cNvSpPr txBox="1">
          <a:spLocks noChangeArrowheads="1"/>
        </xdr:cNvSpPr>
      </xdr:nvSpPr>
      <xdr:spPr bwMode="auto">
        <a:xfrm>
          <a:off x="2678430" y="285750"/>
          <a:ext cx="4705350" cy="1104899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Färg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markera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de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5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celler med minst besökare röda, med hjälp av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Villkorsstyrd formatering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[Conditional Formating] på menyfliken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Start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[Home].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83820</xdr:colOff>
      <xdr:row>0</xdr:row>
      <xdr:rowOff>44839</xdr:rowOff>
    </xdr:from>
    <xdr:to>
      <xdr:col>9</xdr:col>
      <xdr:colOff>757140</xdr:colOff>
      <xdr:row>13</xdr:row>
      <xdr:rowOff>228005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89931CC9-3D7E-8C94-376F-02C58BCF6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1740" y="44839"/>
          <a:ext cx="5565360" cy="315496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47623</xdr:colOff>
      <xdr:row>1</xdr:row>
      <xdr:rowOff>0</xdr:rowOff>
    </xdr:from>
    <xdr:to>
      <xdr:col>11</xdr:col>
      <xdr:colOff>9524</xdr:colOff>
      <xdr:row>13</xdr:row>
      <xdr:rowOff>83820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F4C8E09-583B-46E5-81F3-1815E60859AD}"/>
            </a:ext>
          </a:extLst>
        </xdr:cNvPr>
        <xdr:cNvSpPr txBox="1">
          <a:spLocks noChangeArrowheads="1"/>
        </xdr:cNvSpPr>
      </xdr:nvSpPr>
      <xdr:spPr bwMode="auto">
        <a:xfrm>
          <a:off x="2661283" y="228600"/>
          <a:ext cx="4960621" cy="282702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Markera celler med leveransdatum som skedde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förra månaden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med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gul färg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Använd menyvalet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Ett datum som infaller...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[A Date Occurring] via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Regler för markering av celler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[Highlight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Cells Rules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] under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Villkorsstyrd formatering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[Conditional Formating] på menyfliken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 Start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[Home].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1" strike="noStrike">
              <a:solidFill>
                <a:srgbClr val="000000"/>
              </a:solidFill>
              <a:latin typeface="+mn-lt"/>
              <a:cs typeface="Tahoma"/>
            </a:rPr>
            <a:t>OBS! Datumen slumpas fram och ändras vid varje beräkning av kalkylarket.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</xdr:colOff>
      <xdr:row>0</xdr:row>
      <xdr:rowOff>0</xdr:rowOff>
    </xdr:from>
    <xdr:to>
      <xdr:col>11</xdr:col>
      <xdr:colOff>766492</xdr:colOff>
      <xdr:row>14</xdr:row>
      <xdr:rowOff>48467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CD6474BA-1337-2FED-572C-B472CCDED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6120" y="0"/>
          <a:ext cx="6466252" cy="324886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361950</xdr:colOff>
      <xdr:row>1</xdr:row>
      <xdr:rowOff>28574</xdr:rowOff>
    </xdr:from>
    <xdr:to>
      <xdr:col>15</xdr:col>
      <xdr:colOff>266700</xdr:colOff>
      <xdr:row>10</xdr:row>
      <xdr:rowOff>19050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D691DDE-931E-4E8B-9EB7-08CE4B8B4D93}"/>
            </a:ext>
          </a:extLst>
        </xdr:cNvPr>
        <xdr:cNvSpPr txBox="1">
          <a:spLocks noChangeArrowheads="1"/>
        </xdr:cNvSpPr>
      </xdr:nvSpPr>
      <xdr:spPr bwMode="auto">
        <a:xfrm>
          <a:off x="5360670" y="257174"/>
          <a:ext cx="4278630" cy="2047876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Använd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F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ärgskalor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[Color Scales] i cellerna, med hjälp av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Villkorsstyrd formatering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[Conditional Formating] på menyfliken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Start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[Home].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Välj en </a:t>
          </a:r>
          <a:r>
            <a:rPr lang="sv-SE" sz="1400" b="1" i="0" baseline="0">
              <a:effectLst/>
              <a:latin typeface="+mn-lt"/>
              <a:ea typeface="+mn-ea"/>
              <a:cs typeface="+mn-cs"/>
            </a:rPr>
            <a:t>F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ärgskala</a:t>
          </a:r>
          <a:r>
            <a:rPr lang="sv-SE" sz="1400" b="1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där </a:t>
          </a:r>
          <a:r>
            <a:rPr lang="sv-SE" sz="14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c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eller med stora tal blir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röd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tonande och celler mindre tal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blå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tonade.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418176</xdr:colOff>
      <xdr:row>0</xdr:row>
      <xdr:rowOff>83820</xdr:rowOff>
    </xdr:from>
    <xdr:to>
      <xdr:col>13</xdr:col>
      <xdr:colOff>389971</xdr:colOff>
      <xdr:row>15</xdr:row>
      <xdr:rowOff>27986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DBE068EA-98BF-D1E0-F09C-DD57F16A7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41736" y="83820"/>
          <a:ext cx="3233155" cy="344174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104774</xdr:colOff>
      <xdr:row>2</xdr:row>
      <xdr:rowOff>57151</xdr:rowOff>
    </xdr:from>
    <xdr:to>
      <xdr:col>11</xdr:col>
      <xdr:colOff>476249</xdr:colOff>
      <xdr:row>9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58DC0E3-1804-478E-8F77-DEDF52414064}"/>
            </a:ext>
          </a:extLst>
        </xdr:cNvPr>
        <xdr:cNvSpPr txBox="1">
          <a:spLocks noChangeArrowheads="1"/>
        </xdr:cNvSpPr>
      </xdr:nvSpPr>
      <xdr:spPr bwMode="auto">
        <a:xfrm>
          <a:off x="2345054" y="514351"/>
          <a:ext cx="5370195" cy="1571624"/>
        </a:xfrm>
        <a:prstGeom prst="rect">
          <a:avLst/>
        </a:prstGeom>
        <a:solidFill>
          <a:srgbClr val="FFFF99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Skapa tre Villkorsstyrda r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egler på samma område.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Regel 1: Celler med betyg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mindre än 3 ska få </a:t>
          </a:r>
          <a:r>
            <a:rPr lang="sv-SE" sz="1400" b="1" i="0" strike="noStrike" baseline="0">
              <a:solidFill>
                <a:srgbClr val="C00000"/>
              </a:solidFill>
              <a:latin typeface="+mn-lt"/>
              <a:cs typeface="Tahoma"/>
            </a:rPr>
            <a:t>röd</a:t>
          </a:r>
          <a:r>
            <a:rPr lang="sv-SE" sz="1400" b="0" i="0" strike="noStrike" baseline="0">
              <a:solidFill>
                <a:srgbClr val="C00000"/>
              </a:solidFill>
              <a:latin typeface="+mn-lt"/>
              <a:cs typeface="Tahoma"/>
            </a:rPr>
            <a:t>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färg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Regel 2: Celler med betyg lika med 3 ska markeras med </a:t>
          </a:r>
          <a:r>
            <a:rPr lang="sv-SE" sz="1400" b="1" i="0" strike="noStrike">
              <a:solidFill>
                <a:srgbClr val="0070C0"/>
              </a:solidFill>
              <a:latin typeface="+mn-lt"/>
              <a:cs typeface="Tahoma"/>
            </a:rPr>
            <a:t>blå </a:t>
          </a:r>
          <a:r>
            <a:rPr lang="sv-SE" sz="1400" b="0" i="0" strike="noStrike">
              <a:solidFill>
                <a:sysClr val="windowText" lastClr="000000"/>
              </a:solidFill>
              <a:latin typeface="+mn-lt"/>
              <a:cs typeface="Tahoma"/>
            </a:rPr>
            <a:t>färg.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Regel 3: Celler med betyg större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än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 ska färgas </a:t>
          </a:r>
          <a:r>
            <a:rPr lang="sv-SE" sz="1400" b="1" i="0" strike="noStrike">
              <a:solidFill>
                <a:srgbClr val="00B050"/>
              </a:solidFill>
              <a:latin typeface="+mn-lt"/>
              <a:cs typeface="Tahoma"/>
            </a:rPr>
            <a:t>gröna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19051</xdr:rowOff>
    </xdr:from>
    <xdr:to>
      <xdr:col>13</xdr:col>
      <xdr:colOff>304800</xdr:colOff>
      <xdr:row>22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AB278F-C76C-41BE-80CA-26FC49D1186D}"/>
            </a:ext>
          </a:extLst>
        </xdr:cNvPr>
        <xdr:cNvSpPr txBox="1">
          <a:spLocks noChangeArrowheads="1"/>
        </xdr:cNvSpPr>
      </xdr:nvSpPr>
      <xdr:spPr bwMode="auto">
        <a:xfrm>
          <a:off x="2874645" y="247651"/>
          <a:ext cx="5918835" cy="4791074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r>
            <a:rPr lang="sv-SE" sz="1400">
              <a:effectLst/>
              <a:latin typeface="+mn-lt"/>
              <a:ea typeface="+mn-ea"/>
              <a:cs typeface="+mn-cs"/>
            </a:rPr>
            <a:t>1. Markera området med medlemmarnas betyg. 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2. Välj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Villkorsstyrd formatering </a:t>
          </a:r>
          <a:r>
            <a:rPr lang="sv-SE" sz="1400" b="0">
              <a:effectLst/>
              <a:latin typeface="+mn-lt"/>
              <a:ea typeface="+mn-ea"/>
              <a:cs typeface="+mn-cs"/>
            </a:rPr>
            <a:t>på</a:t>
          </a:r>
          <a:r>
            <a:rPr lang="sv-SE" sz="1400" b="1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400" b="0" baseline="0">
              <a:effectLst/>
              <a:latin typeface="+mn-lt"/>
              <a:ea typeface="+mn-ea"/>
              <a:cs typeface="+mn-cs"/>
            </a:rPr>
            <a:t>menyfliken</a:t>
          </a:r>
          <a:r>
            <a:rPr lang="sv-SE" sz="1400" b="1" baseline="0">
              <a:effectLst/>
              <a:latin typeface="+mn-lt"/>
              <a:ea typeface="+mn-ea"/>
              <a:cs typeface="+mn-cs"/>
            </a:rPr>
            <a:t> Start.</a:t>
          </a:r>
          <a:endParaRPr lang="sv-SE" sz="1400" b="1">
            <a:effectLst/>
            <a:latin typeface="+mn-lt"/>
            <a:ea typeface="+mn-ea"/>
            <a:cs typeface="+mn-cs"/>
          </a:endParaRPr>
        </a:p>
        <a:p>
          <a:endParaRPr lang="sv-SE" sz="1400" b="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3. Välj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Regel för</a:t>
          </a:r>
          <a:r>
            <a:rPr lang="sv-SE" sz="1400">
              <a:effectLst/>
              <a:latin typeface="+mn-lt"/>
              <a:ea typeface="+mn-ea"/>
              <a:cs typeface="+mn-cs"/>
            </a:rPr>
            <a:t>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formatering av celler</a:t>
          </a:r>
          <a:r>
            <a:rPr lang="sv-SE" sz="1400" b="0"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400" b="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4. Välj villkoret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Mindre</a:t>
          </a:r>
          <a:r>
            <a:rPr lang="sv-SE" sz="1400">
              <a:effectLst/>
              <a:latin typeface="+mn-lt"/>
              <a:ea typeface="+mn-ea"/>
              <a:cs typeface="+mn-cs"/>
            </a:rPr>
            <a:t>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än</a:t>
          </a:r>
          <a:r>
            <a:rPr lang="sv-SE" sz="1400">
              <a:effectLst/>
              <a:latin typeface="+mn-lt"/>
              <a:ea typeface="+mn-ea"/>
              <a:cs typeface="+mn-cs"/>
            </a:rPr>
            <a:t>... och skriv</a:t>
          </a:r>
          <a:r>
            <a:rPr lang="sv-SE" sz="1400" baseline="0">
              <a:effectLst/>
              <a:latin typeface="+mn-lt"/>
              <a:ea typeface="+mn-ea"/>
              <a:cs typeface="+mn-cs"/>
            </a:rPr>
            <a:t> in siffran</a:t>
          </a:r>
          <a:r>
            <a:rPr lang="sv-SE" sz="1400">
              <a:effectLst/>
              <a:latin typeface="+mn-lt"/>
              <a:ea typeface="+mn-ea"/>
              <a:cs typeface="+mn-cs"/>
            </a:rPr>
            <a:t>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3</a:t>
          </a:r>
          <a:r>
            <a:rPr lang="sv-SE" sz="1400"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5. Välj en </a:t>
          </a:r>
          <a:r>
            <a:rPr lang="sv-SE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röd</a:t>
          </a:r>
          <a:r>
            <a:rPr lang="sv-SE" sz="1400">
              <a:effectLst/>
              <a:latin typeface="+mn-lt"/>
              <a:ea typeface="+mn-ea"/>
              <a:cs typeface="+mn-cs"/>
            </a:rPr>
            <a:t> färg.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6. Markera åter betygen och välj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Villkorsstyrd formatering</a:t>
          </a:r>
          <a:r>
            <a:rPr lang="sv-SE" sz="1400" b="0"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400" b="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7. Markera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Regel för formatering av celler</a:t>
          </a:r>
          <a:r>
            <a:rPr lang="sv-SE" sz="1400"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8. Välj villkoret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Lika med... </a:t>
          </a:r>
          <a:r>
            <a:rPr lang="sv-SE" sz="1400">
              <a:effectLst/>
              <a:latin typeface="+mn-lt"/>
              <a:ea typeface="+mn-ea"/>
              <a:cs typeface="+mn-cs"/>
            </a:rPr>
            <a:t>och skriv in siffran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3</a:t>
          </a:r>
          <a:r>
            <a:rPr lang="sv-SE" sz="1400"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9. Välj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Eget format </a:t>
          </a:r>
          <a:r>
            <a:rPr lang="sv-SE" sz="1400">
              <a:effectLst/>
              <a:latin typeface="+mn-lt"/>
              <a:ea typeface="+mn-ea"/>
              <a:cs typeface="+mn-cs"/>
            </a:rPr>
            <a:t>och välj att cellerna ska fyllas med en </a:t>
          </a:r>
          <a:r>
            <a:rPr lang="sv-SE" sz="140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blå</a:t>
          </a:r>
          <a:r>
            <a:rPr lang="sv-SE" sz="1400">
              <a:effectLst/>
              <a:latin typeface="+mn-lt"/>
              <a:ea typeface="+mn-ea"/>
              <a:cs typeface="+mn-cs"/>
            </a:rPr>
            <a:t> färg.</a:t>
          </a:r>
          <a:endParaRPr lang="sv-SE" sz="1400" b="0">
            <a:effectLst/>
            <a:latin typeface="+mn-lt"/>
            <a:ea typeface="+mn-ea"/>
            <a:cs typeface="+mn-cs"/>
          </a:endParaRP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10. Ställ på samma sätt in att betyg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Större än...</a:t>
          </a:r>
          <a:r>
            <a:rPr lang="sv-SE" sz="1400">
              <a:effectLst/>
              <a:latin typeface="+mn-lt"/>
              <a:ea typeface="+mn-ea"/>
              <a:cs typeface="+mn-cs"/>
            </a:rPr>
            <a:t>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3</a:t>
          </a:r>
          <a:r>
            <a:rPr lang="sv-SE" sz="1400">
              <a:effectLst/>
              <a:latin typeface="+mn-lt"/>
              <a:ea typeface="+mn-ea"/>
              <a:cs typeface="+mn-cs"/>
            </a:rPr>
            <a:t> ska färgas </a:t>
          </a:r>
          <a:r>
            <a:rPr lang="sv-SE" sz="1400" b="1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gröna</a:t>
          </a:r>
          <a:r>
            <a:rPr lang="sv-SE" sz="1400" b="1"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0</xdr:row>
      <xdr:rowOff>228600</xdr:rowOff>
    </xdr:from>
    <xdr:to>
      <xdr:col>16</xdr:col>
      <xdr:colOff>9524</xdr:colOff>
      <xdr:row>5</xdr:row>
      <xdr:rowOff>219075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A14A7CC5-E3F6-49AF-9A9F-383537A63CA8}"/>
            </a:ext>
          </a:extLst>
        </xdr:cNvPr>
        <xdr:cNvSpPr/>
      </xdr:nvSpPr>
      <xdr:spPr>
        <a:xfrm>
          <a:off x="4301489" y="228600"/>
          <a:ext cx="7770495" cy="1133475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400" b="1" baseline="0">
              <a:solidFill>
                <a:schemeClr val="tx1"/>
              </a:solidFill>
            </a:rPr>
            <a:t>Unika värden</a:t>
          </a:r>
        </a:p>
        <a:p>
          <a:pPr algn="l"/>
          <a:endParaRPr lang="sv-SE" sz="1400" baseline="0">
            <a:solidFill>
              <a:schemeClr val="tx1"/>
            </a:solidFill>
          </a:endParaRPr>
        </a:p>
        <a:p>
          <a:pPr algn="l"/>
          <a:r>
            <a:rPr lang="sv-SE" sz="1400" baseline="0">
              <a:solidFill>
                <a:schemeClr val="tx1"/>
              </a:solidFill>
            </a:rPr>
            <a:t>Markera cellerna i kolumnerna </a:t>
          </a:r>
          <a:r>
            <a:rPr lang="sv-SE" sz="1400" b="1" baseline="0">
              <a:solidFill>
                <a:schemeClr val="tx1"/>
              </a:solidFill>
            </a:rPr>
            <a:t>Bokfört antal </a:t>
          </a:r>
          <a:r>
            <a:rPr lang="sv-SE" sz="1400" baseline="0">
              <a:solidFill>
                <a:schemeClr val="tx1"/>
              </a:solidFill>
            </a:rPr>
            <a:t>och </a:t>
          </a:r>
          <a:r>
            <a:rPr lang="sv-SE" sz="1400" b="1" baseline="0">
              <a:solidFill>
                <a:schemeClr val="tx1"/>
              </a:solidFill>
            </a:rPr>
            <a:t>Inventerat antal </a:t>
          </a:r>
          <a:r>
            <a:rPr lang="sv-SE" sz="1400" baseline="0">
              <a:solidFill>
                <a:schemeClr val="tx1"/>
              </a:solidFill>
            </a:rPr>
            <a:t>och färga de celler där antalet artiklar inte är samma.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487680</xdr:colOff>
      <xdr:row>0</xdr:row>
      <xdr:rowOff>57325</xdr:rowOff>
    </xdr:from>
    <xdr:to>
      <xdr:col>11</xdr:col>
      <xdr:colOff>476937</xdr:colOff>
      <xdr:row>17</xdr:row>
      <xdr:rowOff>29861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6F4509B8-D722-A695-081C-BA902D6AD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27220" y="57325"/>
          <a:ext cx="6511977" cy="331009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</xdr:row>
      <xdr:rowOff>9525</xdr:rowOff>
    </xdr:from>
    <xdr:to>
      <xdr:col>12</xdr:col>
      <xdr:colOff>66675</xdr:colOff>
      <xdr:row>5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717CB7C-011D-408B-B2D2-7DB2326FFDAA}"/>
            </a:ext>
          </a:extLst>
        </xdr:cNvPr>
        <xdr:cNvSpPr txBox="1"/>
      </xdr:nvSpPr>
      <xdr:spPr>
        <a:xfrm>
          <a:off x="3768090" y="238125"/>
          <a:ext cx="3796665" cy="10096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Formatera kolumnen </a:t>
          </a:r>
          <a:r>
            <a:rPr lang="sv-SE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Skillnad</a:t>
          </a: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med </a:t>
          </a:r>
          <a:r>
            <a:rPr lang="sv-SE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Ikonuppsättningar</a:t>
          </a: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[Icon Sets] som markerar om värdena är över- eller understiger medelvärdet.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90986</xdr:colOff>
      <xdr:row>0</xdr:row>
      <xdr:rowOff>83820</xdr:rowOff>
    </xdr:from>
    <xdr:to>
      <xdr:col>10</xdr:col>
      <xdr:colOff>521295</xdr:colOff>
      <xdr:row>17</xdr:row>
      <xdr:rowOff>39304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995D292-91B5-DA4F-B714-2140B5F11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0026" y="83820"/>
          <a:ext cx="3691669" cy="384168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4</xdr:row>
      <xdr:rowOff>180975</xdr:rowOff>
    </xdr:from>
    <xdr:to>
      <xdr:col>21</xdr:col>
      <xdr:colOff>304800</xdr:colOff>
      <xdr:row>12</xdr:row>
      <xdr:rowOff>161925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47DB318-1C0F-4A52-9474-A255CF7BB873}"/>
            </a:ext>
          </a:extLst>
        </xdr:cNvPr>
        <xdr:cNvSpPr txBox="1"/>
      </xdr:nvSpPr>
      <xdr:spPr>
        <a:xfrm>
          <a:off x="8675370" y="912495"/>
          <a:ext cx="4552950" cy="144399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Formatera området med mätvärden så att värden över och under gränsvärdena markeras i annan färg.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Prova att ändra gränsvärdena.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312420</xdr:colOff>
      <xdr:row>3</xdr:row>
      <xdr:rowOff>167641</xdr:rowOff>
    </xdr:from>
    <xdr:to>
      <xdr:col>22</xdr:col>
      <xdr:colOff>308785</xdr:colOff>
      <xdr:row>15</xdr:row>
      <xdr:rowOff>83821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69408BE9-338E-193B-88C6-5E6AA6DDB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58200" y="853441"/>
          <a:ext cx="7189645" cy="2659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2B4D1-5213-4CF9-901A-3D1FCAFB8E4D}">
  <sheetPr>
    <tabColor rgb="FF92D050"/>
  </sheetPr>
  <dimension ref="A3:I9"/>
  <sheetViews>
    <sheetView tabSelected="1" zoomScaleNormal="100" workbookViewId="0">
      <selection activeCell="B4" sqref="B4:B9"/>
    </sheetView>
  </sheetViews>
  <sheetFormatPr defaultColWidth="8.6640625" defaultRowHeight="18" x14ac:dyDescent="0.35"/>
  <cols>
    <col min="1" max="1" width="15.25" style="2" customWidth="1"/>
    <col min="2" max="2" width="13.9140625" style="2" customWidth="1"/>
    <col min="3" max="9" width="11.9140625" style="2" customWidth="1"/>
    <col min="10" max="10" width="8.6640625" style="2"/>
    <col min="11" max="11" width="19.83203125" style="2" customWidth="1"/>
    <col min="12" max="12" width="11.1640625" style="2" customWidth="1"/>
    <col min="13" max="13" width="8.5" style="2" customWidth="1"/>
    <col min="14" max="16384" width="8.6640625" style="2"/>
  </cols>
  <sheetData>
    <row r="3" spans="1:9" s="1" customFormat="1" x14ac:dyDescent="0.35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</row>
    <row r="4" spans="1:9" x14ac:dyDescent="0.35">
      <c r="A4" s="5" t="s">
        <v>9</v>
      </c>
      <c r="B4" s="6">
        <v>-2</v>
      </c>
      <c r="C4" s="6">
        <v>2.34</v>
      </c>
      <c r="D4" s="6">
        <v>1.8</v>
      </c>
      <c r="E4" s="6">
        <v>1.7</v>
      </c>
      <c r="F4" s="6">
        <v>42.3</v>
      </c>
      <c r="G4" s="6">
        <v>0</v>
      </c>
      <c r="H4" s="6">
        <v>16750</v>
      </c>
      <c r="I4" s="6">
        <v>0</v>
      </c>
    </row>
    <row r="5" spans="1:9" x14ac:dyDescent="0.35">
      <c r="A5" s="5" t="s">
        <v>10</v>
      </c>
      <c r="B5" s="6">
        <v>0</v>
      </c>
      <c r="C5" s="6">
        <v>3.7</v>
      </c>
      <c r="D5" s="6">
        <v>0.85</v>
      </c>
      <c r="E5" s="6">
        <v>0.5</v>
      </c>
      <c r="F5" s="6">
        <v>21</v>
      </c>
      <c r="G5" s="6">
        <v>1</v>
      </c>
      <c r="H5" s="6">
        <v>3468</v>
      </c>
      <c r="I5" s="6">
        <f>G5*H5</f>
        <v>3468</v>
      </c>
    </row>
    <row r="6" spans="1:9" x14ac:dyDescent="0.35">
      <c r="A6" s="5" t="s">
        <v>11</v>
      </c>
      <c r="B6" s="6">
        <v>0</v>
      </c>
      <c r="C6" s="6">
        <v>1.8</v>
      </c>
      <c r="D6" s="6">
        <v>0.45</v>
      </c>
      <c r="E6" s="6">
        <v>1.2</v>
      </c>
      <c r="F6" s="6">
        <v>16.2</v>
      </c>
      <c r="G6" s="6">
        <v>2</v>
      </c>
      <c r="H6" s="6">
        <v>4106</v>
      </c>
      <c r="I6" s="6">
        <f>G6*H6</f>
        <v>8212</v>
      </c>
    </row>
    <row r="7" spans="1:9" x14ac:dyDescent="0.35">
      <c r="A7" s="5" t="s">
        <v>12</v>
      </c>
      <c r="B7" s="6">
        <v>0</v>
      </c>
      <c r="C7" s="6">
        <v>2.1</v>
      </c>
      <c r="D7" s="6">
        <v>0.9</v>
      </c>
      <c r="E7" s="6">
        <v>1.6</v>
      </c>
      <c r="F7" s="6">
        <v>36.5</v>
      </c>
      <c r="G7" s="6">
        <v>2</v>
      </c>
      <c r="H7" s="6">
        <v>17569</v>
      </c>
      <c r="I7" s="6">
        <f>G7*H7</f>
        <v>35138</v>
      </c>
    </row>
    <row r="8" spans="1:9" x14ac:dyDescent="0.35">
      <c r="A8" s="5" t="s">
        <v>13</v>
      </c>
      <c r="B8" s="6">
        <v>-3</v>
      </c>
      <c r="C8" s="6">
        <v>2.7</v>
      </c>
      <c r="D8" s="6">
        <v>0.8</v>
      </c>
      <c r="E8" s="6">
        <v>1.5</v>
      </c>
      <c r="F8" s="6">
        <v>34</v>
      </c>
      <c r="G8" s="6">
        <v>3</v>
      </c>
      <c r="H8" s="6">
        <v>1965</v>
      </c>
      <c r="I8" s="6">
        <f>G8*H8</f>
        <v>5895</v>
      </c>
    </row>
    <row r="9" spans="1:9" x14ac:dyDescent="0.35">
      <c r="A9" s="5" t="s">
        <v>14</v>
      </c>
      <c r="B9" s="6">
        <v>0</v>
      </c>
      <c r="C9" s="6">
        <v>1.8</v>
      </c>
      <c r="D9" s="6">
        <v>0.4</v>
      </c>
      <c r="E9" s="6">
        <v>1.4</v>
      </c>
      <c r="F9" s="6">
        <v>13.5</v>
      </c>
      <c r="G9" s="6">
        <v>6</v>
      </c>
      <c r="H9" s="6">
        <v>2383</v>
      </c>
      <c r="I9" s="6">
        <f>G9*H9</f>
        <v>14298</v>
      </c>
    </row>
  </sheetData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10E17-6699-4FB8-91B2-33187486ABFA}">
  <sheetPr>
    <tabColor rgb="FFFF0000"/>
  </sheetPr>
  <dimension ref="A3:I9"/>
  <sheetViews>
    <sheetView workbookViewId="0">
      <selection activeCell="B4" sqref="B4:B9"/>
    </sheetView>
  </sheetViews>
  <sheetFormatPr defaultColWidth="8.6640625" defaultRowHeight="18" x14ac:dyDescent="0.35"/>
  <cols>
    <col min="1" max="1" width="15.25" style="2" customWidth="1"/>
    <col min="2" max="2" width="13.9140625" style="2" customWidth="1"/>
    <col min="3" max="9" width="11.9140625" style="2" customWidth="1"/>
    <col min="10" max="16384" width="8.6640625" style="2"/>
  </cols>
  <sheetData>
    <row r="3" spans="1:9" x14ac:dyDescent="0.35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</row>
    <row r="4" spans="1:9" x14ac:dyDescent="0.35">
      <c r="A4" s="5" t="s">
        <v>9</v>
      </c>
      <c r="B4" s="7">
        <v>-2</v>
      </c>
      <c r="C4" s="6">
        <v>2.34</v>
      </c>
      <c r="D4" s="6">
        <v>1.8</v>
      </c>
      <c r="E4" s="6">
        <v>1.7</v>
      </c>
      <c r="F4" s="6">
        <v>42.3</v>
      </c>
      <c r="G4" s="6">
        <v>0</v>
      </c>
      <c r="H4" s="6">
        <v>16750</v>
      </c>
      <c r="I4" s="6">
        <v>0</v>
      </c>
    </row>
    <row r="5" spans="1:9" x14ac:dyDescent="0.35">
      <c r="A5" s="5" t="s">
        <v>10</v>
      </c>
      <c r="B5" s="7">
        <v>0</v>
      </c>
      <c r="C5" s="6">
        <v>3.7</v>
      </c>
      <c r="D5" s="6">
        <v>0.85</v>
      </c>
      <c r="E5" s="6">
        <v>0.5</v>
      </c>
      <c r="F5" s="6">
        <v>21</v>
      </c>
      <c r="G5" s="6">
        <v>1</v>
      </c>
      <c r="H5" s="6">
        <v>3468</v>
      </c>
      <c r="I5" s="6">
        <f>G5*H5</f>
        <v>3468</v>
      </c>
    </row>
    <row r="6" spans="1:9" x14ac:dyDescent="0.35">
      <c r="A6" s="5" t="s">
        <v>11</v>
      </c>
      <c r="B6" s="7">
        <v>0</v>
      </c>
      <c r="C6" s="6">
        <v>1.8</v>
      </c>
      <c r="D6" s="6">
        <v>0.45</v>
      </c>
      <c r="E6" s="6">
        <v>1.2</v>
      </c>
      <c r="F6" s="6">
        <v>16.2</v>
      </c>
      <c r="G6" s="6">
        <v>2</v>
      </c>
      <c r="H6" s="6">
        <v>4106</v>
      </c>
      <c r="I6" s="6">
        <f>G6*H6</f>
        <v>8212</v>
      </c>
    </row>
    <row r="7" spans="1:9" x14ac:dyDescent="0.35">
      <c r="A7" s="5" t="s">
        <v>12</v>
      </c>
      <c r="B7" s="7">
        <v>0</v>
      </c>
      <c r="C7" s="6">
        <v>2.1</v>
      </c>
      <c r="D7" s="6">
        <v>0.9</v>
      </c>
      <c r="E7" s="6">
        <v>1.6</v>
      </c>
      <c r="F7" s="6">
        <v>36.5</v>
      </c>
      <c r="G7" s="6">
        <v>2</v>
      </c>
      <c r="H7" s="6">
        <v>17569</v>
      </c>
      <c r="I7" s="6">
        <f>G7*H7</f>
        <v>35138</v>
      </c>
    </row>
    <row r="8" spans="1:9" x14ac:dyDescent="0.35">
      <c r="A8" s="5" t="s">
        <v>13</v>
      </c>
      <c r="B8" s="7">
        <v>-3</v>
      </c>
      <c r="C8" s="6">
        <v>2.7</v>
      </c>
      <c r="D8" s="6">
        <v>0.8</v>
      </c>
      <c r="E8" s="6">
        <v>1.5</v>
      </c>
      <c r="F8" s="6">
        <v>34</v>
      </c>
      <c r="G8" s="6">
        <v>3</v>
      </c>
      <c r="H8" s="6">
        <v>1965</v>
      </c>
      <c r="I8" s="6">
        <f>G8*H8</f>
        <v>5895</v>
      </c>
    </row>
    <row r="9" spans="1:9" x14ac:dyDescent="0.35">
      <c r="A9" s="5" t="s">
        <v>14</v>
      </c>
      <c r="B9" s="7">
        <v>0</v>
      </c>
      <c r="C9" s="6">
        <v>1.8</v>
      </c>
      <c r="D9" s="6">
        <v>0.4</v>
      </c>
      <c r="E9" s="6">
        <v>1.4</v>
      </c>
      <c r="F9" s="6">
        <v>13.5</v>
      </c>
      <c r="G9" s="6">
        <v>6</v>
      </c>
      <c r="H9" s="6">
        <v>2383</v>
      </c>
      <c r="I9" s="6">
        <f>G9*H9</f>
        <v>14298</v>
      </c>
    </row>
  </sheetData>
  <conditionalFormatting sqref="C4:C9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{15013FE7-15C0-4AE9-B1C2-CB714BEC58E5}</x14:id>
        </ext>
      </extLst>
    </cfRule>
  </conditionalFormatting>
  <conditionalFormatting sqref="D4:D9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:E9">
    <cfRule type="iconSet" priority="6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F4:F9">
    <cfRule type="cellIs" dxfId="13" priority="5" operator="greaterThan">
      <formula>22</formula>
    </cfRule>
  </conditionalFormatting>
  <conditionalFormatting sqref="G4:G9">
    <cfRule type="duplicateValues" dxfId="12" priority="4"/>
  </conditionalFormatting>
  <conditionalFormatting sqref="H4:H9">
    <cfRule type="top10" dxfId="11" priority="3" rank="1"/>
  </conditionalFormatting>
  <conditionalFormatting sqref="I4:I9">
    <cfRule type="cellIs" dxfId="10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5013FE7-15C0-4AE9-B1C2-CB714BEC58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C4:C9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FC98A-24B7-4D82-80CF-48A09BE4278C}">
  <sheetPr>
    <tabColor rgb="FF92D050"/>
  </sheetPr>
  <dimension ref="A1:B16"/>
  <sheetViews>
    <sheetView workbookViewId="0">
      <selection activeCell="B2" sqref="B2:B16"/>
    </sheetView>
  </sheetViews>
  <sheetFormatPr defaultColWidth="8.9140625" defaultRowHeight="18" x14ac:dyDescent="0.35"/>
  <cols>
    <col min="1" max="1" width="8.6640625" style="2" customWidth="1"/>
    <col min="2" max="2" width="16.9140625" style="2" customWidth="1"/>
    <col min="3" max="3" width="14.9140625" style="2" customWidth="1"/>
    <col min="4" max="4" width="19.83203125" style="2" customWidth="1"/>
    <col min="5" max="6" width="8.9140625" style="2"/>
    <col min="7" max="7" width="12.1640625" style="2" customWidth="1"/>
    <col min="8" max="16384" width="8.9140625" style="2"/>
  </cols>
  <sheetData>
    <row r="1" spans="1:2" x14ac:dyDescent="0.35">
      <c r="A1" s="16" t="s">
        <v>15</v>
      </c>
      <c r="B1" s="17" t="s">
        <v>16</v>
      </c>
    </row>
    <row r="2" spans="1:2" x14ac:dyDescent="0.35">
      <c r="A2" s="8" t="s">
        <v>17</v>
      </c>
      <c r="B2" s="15">
        <v>207</v>
      </c>
    </row>
    <row r="3" spans="1:2" x14ac:dyDescent="0.35">
      <c r="A3" s="8" t="s">
        <v>18</v>
      </c>
      <c r="B3" s="15">
        <v>306</v>
      </c>
    </row>
    <row r="4" spans="1:2" x14ac:dyDescent="0.35">
      <c r="A4" s="8" t="s">
        <v>19</v>
      </c>
      <c r="B4" s="15">
        <v>504</v>
      </c>
    </row>
    <row r="5" spans="1:2" x14ac:dyDescent="0.35">
      <c r="A5" s="8" t="s">
        <v>20</v>
      </c>
      <c r="B5" s="15">
        <v>207</v>
      </c>
    </row>
    <row r="6" spans="1:2" x14ac:dyDescent="0.35">
      <c r="A6" s="8" t="s">
        <v>21</v>
      </c>
      <c r="B6" s="15">
        <v>585</v>
      </c>
    </row>
    <row r="7" spans="1:2" x14ac:dyDescent="0.35">
      <c r="A7" s="8" t="s">
        <v>22</v>
      </c>
      <c r="B7" s="15">
        <v>882</v>
      </c>
    </row>
    <row r="8" spans="1:2" x14ac:dyDescent="0.35">
      <c r="A8" s="8" t="s">
        <v>23</v>
      </c>
      <c r="B8" s="15">
        <v>234</v>
      </c>
    </row>
    <row r="9" spans="1:2" x14ac:dyDescent="0.35">
      <c r="A9" s="8" t="s">
        <v>24</v>
      </c>
      <c r="B9" s="15">
        <v>486</v>
      </c>
    </row>
    <row r="10" spans="1:2" x14ac:dyDescent="0.35">
      <c r="A10" s="8" t="s">
        <v>25</v>
      </c>
      <c r="B10" s="15">
        <v>297</v>
      </c>
    </row>
    <row r="11" spans="1:2" x14ac:dyDescent="0.35">
      <c r="A11" s="8" t="s">
        <v>26</v>
      </c>
      <c r="B11" s="15">
        <v>477</v>
      </c>
    </row>
    <row r="12" spans="1:2" x14ac:dyDescent="0.35">
      <c r="A12" s="8" t="s">
        <v>27</v>
      </c>
      <c r="B12" s="15">
        <v>207</v>
      </c>
    </row>
    <row r="13" spans="1:2" x14ac:dyDescent="0.35">
      <c r="A13" s="8" t="s">
        <v>28</v>
      </c>
      <c r="B13" s="15">
        <v>576</v>
      </c>
    </row>
    <row r="14" spans="1:2" x14ac:dyDescent="0.35">
      <c r="A14" s="8" t="s">
        <v>29</v>
      </c>
      <c r="B14" s="15">
        <v>216</v>
      </c>
    </row>
    <row r="15" spans="1:2" x14ac:dyDescent="0.35">
      <c r="A15" s="8" t="s">
        <v>30</v>
      </c>
      <c r="B15" s="15">
        <v>504</v>
      </c>
    </row>
    <row r="16" spans="1:2" x14ac:dyDescent="0.35">
      <c r="A16" s="8" t="s">
        <v>31</v>
      </c>
      <c r="B16" s="15">
        <v>211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735FF-14DE-42D2-969C-DBAA8ECB37CB}">
  <sheetPr>
    <tabColor rgb="FFFF0000"/>
  </sheetPr>
  <dimension ref="A1:B16"/>
  <sheetViews>
    <sheetView workbookViewId="0">
      <selection activeCell="B16" sqref="B2:B16"/>
    </sheetView>
  </sheetViews>
  <sheetFormatPr defaultColWidth="8.9140625" defaultRowHeight="18" x14ac:dyDescent="0.35"/>
  <cols>
    <col min="1" max="1" width="8.6640625" style="2" customWidth="1"/>
    <col min="2" max="2" width="16.9140625" style="2" customWidth="1"/>
    <col min="3" max="3" width="14.9140625" style="2" customWidth="1"/>
    <col min="4" max="16384" width="8.9140625" style="2"/>
  </cols>
  <sheetData>
    <row r="1" spans="1:2" x14ac:dyDescent="0.35">
      <c r="A1" s="16" t="s">
        <v>15</v>
      </c>
      <c r="B1" s="17" t="s">
        <v>16</v>
      </c>
    </row>
    <row r="2" spans="1:2" x14ac:dyDescent="0.35">
      <c r="A2" s="8" t="s">
        <v>17</v>
      </c>
      <c r="B2" s="15">
        <v>207</v>
      </c>
    </row>
    <row r="3" spans="1:2" x14ac:dyDescent="0.35">
      <c r="A3" s="8" t="s">
        <v>18</v>
      </c>
      <c r="B3" s="15">
        <v>306</v>
      </c>
    </row>
    <row r="4" spans="1:2" x14ac:dyDescent="0.35">
      <c r="A4" s="8" t="s">
        <v>19</v>
      </c>
      <c r="B4" s="15">
        <v>504</v>
      </c>
    </row>
    <row r="5" spans="1:2" x14ac:dyDescent="0.35">
      <c r="A5" s="8" t="s">
        <v>20</v>
      </c>
      <c r="B5" s="15">
        <v>207</v>
      </c>
    </row>
    <row r="6" spans="1:2" x14ac:dyDescent="0.35">
      <c r="A6" s="8" t="s">
        <v>21</v>
      </c>
      <c r="B6" s="15">
        <v>585</v>
      </c>
    </row>
    <row r="7" spans="1:2" x14ac:dyDescent="0.35">
      <c r="A7" s="8" t="s">
        <v>22</v>
      </c>
      <c r="B7" s="15">
        <v>882</v>
      </c>
    </row>
    <row r="8" spans="1:2" x14ac:dyDescent="0.35">
      <c r="A8" s="8" t="s">
        <v>23</v>
      </c>
      <c r="B8" s="15">
        <v>234</v>
      </c>
    </row>
    <row r="9" spans="1:2" x14ac:dyDescent="0.35">
      <c r="A9" s="8" t="s">
        <v>24</v>
      </c>
      <c r="B9" s="15">
        <v>486</v>
      </c>
    </row>
    <row r="10" spans="1:2" x14ac:dyDescent="0.35">
      <c r="A10" s="8" t="s">
        <v>25</v>
      </c>
      <c r="B10" s="15">
        <v>297</v>
      </c>
    </row>
    <row r="11" spans="1:2" x14ac:dyDescent="0.35">
      <c r="A11" s="8" t="s">
        <v>26</v>
      </c>
      <c r="B11" s="15">
        <v>477</v>
      </c>
    </row>
    <row r="12" spans="1:2" x14ac:dyDescent="0.35">
      <c r="A12" s="8" t="s">
        <v>27</v>
      </c>
      <c r="B12" s="15">
        <v>207</v>
      </c>
    </row>
    <row r="13" spans="1:2" x14ac:dyDescent="0.35">
      <c r="A13" s="8" t="s">
        <v>28</v>
      </c>
      <c r="B13" s="15">
        <v>576</v>
      </c>
    </row>
    <row r="14" spans="1:2" x14ac:dyDescent="0.35">
      <c r="A14" s="8" t="s">
        <v>29</v>
      </c>
      <c r="B14" s="15">
        <v>216</v>
      </c>
    </row>
    <row r="15" spans="1:2" x14ac:dyDescent="0.35">
      <c r="A15" s="8" t="s">
        <v>30</v>
      </c>
      <c r="B15" s="15">
        <v>504</v>
      </c>
    </row>
    <row r="16" spans="1:2" x14ac:dyDescent="0.35">
      <c r="A16" s="8" t="s">
        <v>31</v>
      </c>
      <c r="B16" s="15">
        <v>211</v>
      </c>
    </row>
  </sheetData>
  <conditionalFormatting sqref="B2:B16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{8DBBEC20-0C31-4DD8-9B09-F05E2B0A67C8}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BBEC20-0C31-4DD8-9B09-F05E2B0A67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B1228-B308-45FA-A4C0-7E5C3F3B7AA2}">
  <sheetPr>
    <tabColor rgb="FF92D050"/>
  </sheetPr>
  <dimension ref="A1:B16"/>
  <sheetViews>
    <sheetView tabSelected="1" workbookViewId="0">
      <selection activeCell="B4" sqref="B4:B9"/>
    </sheetView>
  </sheetViews>
  <sheetFormatPr defaultColWidth="8.9140625" defaultRowHeight="18" x14ac:dyDescent="0.35"/>
  <cols>
    <col min="1" max="1" width="8.6640625" style="2" customWidth="1"/>
    <col min="2" max="2" width="16.9140625" style="2" customWidth="1"/>
    <col min="3" max="16384" width="8.9140625" style="2"/>
  </cols>
  <sheetData>
    <row r="1" spans="1:2" x14ac:dyDescent="0.35">
      <c r="A1" s="16" t="s">
        <v>15</v>
      </c>
      <c r="B1" s="17" t="s">
        <v>16</v>
      </c>
    </row>
    <row r="2" spans="1:2" x14ac:dyDescent="0.35">
      <c r="A2" s="8" t="s">
        <v>17</v>
      </c>
      <c r="B2" s="15">
        <v>207</v>
      </c>
    </row>
    <row r="3" spans="1:2" x14ac:dyDescent="0.35">
      <c r="A3" s="8" t="s">
        <v>18</v>
      </c>
      <c r="B3" s="15">
        <v>306</v>
      </c>
    </row>
    <row r="4" spans="1:2" x14ac:dyDescent="0.35">
      <c r="A4" s="8" t="s">
        <v>19</v>
      </c>
      <c r="B4" s="15">
        <v>504</v>
      </c>
    </row>
    <row r="5" spans="1:2" x14ac:dyDescent="0.35">
      <c r="A5" s="8" t="s">
        <v>20</v>
      </c>
      <c r="B5" s="15">
        <v>207</v>
      </c>
    </row>
    <row r="6" spans="1:2" x14ac:dyDescent="0.35">
      <c r="A6" s="8" t="s">
        <v>21</v>
      </c>
      <c r="B6" s="15">
        <v>585</v>
      </c>
    </row>
    <row r="7" spans="1:2" x14ac:dyDescent="0.35">
      <c r="A7" s="8" t="s">
        <v>22</v>
      </c>
      <c r="B7" s="15">
        <v>882</v>
      </c>
    </row>
    <row r="8" spans="1:2" x14ac:dyDescent="0.35">
      <c r="A8" s="8" t="s">
        <v>23</v>
      </c>
      <c r="B8" s="15">
        <v>234</v>
      </c>
    </row>
    <row r="9" spans="1:2" x14ac:dyDescent="0.35">
      <c r="A9" s="8" t="s">
        <v>24</v>
      </c>
      <c r="B9" s="15">
        <v>486</v>
      </c>
    </row>
    <row r="10" spans="1:2" x14ac:dyDescent="0.35">
      <c r="A10" s="8" t="s">
        <v>25</v>
      </c>
      <c r="B10" s="15">
        <v>297</v>
      </c>
    </row>
    <row r="11" spans="1:2" x14ac:dyDescent="0.35">
      <c r="A11" s="8" t="s">
        <v>26</v>
      </c>
      <c r="B11" s="15">
        <v>477</v>
      </c>
    </row>
    <row r="12" spans="1:2" x14ac:dyDescent="0.35">
      <c r="A12" s="8" t="s">
        <v>27</v>
      </c>
      <c r="B12" s="15">
        <v>207</v>
      </c>
    </row>
    <row r="13" spans="1:2" x14ac:dyDescent="0.35">
      <c r="A13" s="8" t="s">
        <v>28</v>
      </c>
      <c r="B13" s="15">
        <v>576</v>
      </c>
    </row>
    <row r="14" spans="1:2" x14ac:dyDescent="0.35">
      <c r="A14" s="8" t="s">
        <v>29</v>
      </c>
      <c r="B14" s="15">
        <v>216</v>
      </c>
    </row>
    <row r="15" spans="1:2" x14ac:dyDescent="0.35">
      <c r="A15" s="8" t="s">
        <v>30</v>
      </c>
      <c r="B15" s="15">
        <v>504</v>
      </c>
    </row>
    <row r="16" spans="1:2" x14ac:dyDescent="0.35">
      <c r="A16" s="8" t="s">
        <v>31</v>
      </c>
      <c r="B16" s="15">
        <v>211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8C5E3-94D0-4E0A-ADED-4B60E5D2416A}">
  <sheetPr>
    <tabColor rgb="FFFF0000"/>
  </sheetPr>
  <dimension ref="A1:B16"/>
  <sheetViews>
    <sheetView workbookViewId="0">
      <selection activeCell="B16" sqref="B2:B16"/>
    </sheetView>
  </sheetViews>
  <sheetFormatPr defaultColWidth="8.9140625" defaultRowHeight="18" x14ac:dyDescent="0.35"/>
  <cols>
    <col min="1" max="1" width="8.6640625" style="2" customWidth="1"/>
    <col min="2" max="2" width="16.9140625" style="2" customWidth="1"/>
    <col min="3" max="16384" width="8.9140625" style="2"/>
  </cols>
  <sheetData>
    <row r="1" spans="1:2" x14ac:dyDescent="0.35">
      <c r="A1" s="16" t="s">
        <v>15</v>
      </c>
      <c r="B1" s="17" t="s">
        <v>16</v>
      </c>
    </row>
    <row r="2" spans="1:2" x14ac:dyDescent="0.35">
      <c r="A2" s="8" t="s">
        <v>17</v>
      </c>
      <c r="B2" s="15">
        <v>207</v>
      </c>
    </row>
    <row r="3" spans="1:2" x14ac:dyDescent="0.35">
      <c r="A3" s="8" t="s">
        <v>18</v>
      </c>
      <c r="B3" s="15">
        <v>306</v>
      </c>
    </row>
    <row r="4" spans="1:2" x14ac:dyDescent="0.35">
      <c r="A4" s="8" t="s">
        <v>19</v>
      </c>
      <c r="B4" s="15">
        <v>504</v>
      </c>
    </row>
    <row r="5" spans="1:2" x14ac:dyDescent="0.35">
      <c r="A5" s="8" t="s">
        <v>20</v>
      </c>
      <c r="B5" s="15">
        <v>207</v>
      </c>
    </row>
    <row r="6" spans="1:2" x14ac:dyDescent="0.35">
      <c r="A6" s="8" t="s">
        <v>21</v>
      </c>
      <c r="B6" s="15">
        <v>585</v>
      </c>
    </row>
    <row r="7" spans="1:2" x14ac:dyDescent="0.35">
      <c r="A7" s="8" t="s">
        <v>22</v>
      </c>
      <c r="B7" s="15">
        <v>882</v>
      </c>
    </row>
    <row r="8" spans="1:2" x14ac:dyDescent="0.35">
      <c r="A8" s="8" t="s">
        <v>23</v>
      </c>
      <c r="B8" s="15">
        <v>234</v>
      </c>
    </row>
    <row r="9" spans="1:2" x14ac:dyDescent="0.35">
      <c r="A9" s="8" t="s">
        <v>24</v>
      </c>
      <c r="B9" s="15">
        <v>486</v>
      </c>
    </row>
    <row r="10" spans="1:2" x14ac:dyDescent="0.35">
      <c r="A10" s="8" t="s">
        <v>25</v>
      </c>
      <c r="B10" s="15">
        <v>297</v>
      </c>
    </row>
    <row r="11" spans="1:2" x14ac:dyDescent="0.35">
      <c r="A11" s="8" t="s">
        <v>26</v>
      </c>
      <c r="B11" s="15">
        <v>477</v>
      </c>
    </row>
    <row r="12" spans="1:2" x14ac:dyDescent="0.35">
      <c r="A12" s="8" t="s">
        <v>27</v>
      </c>
      <c r="B12" s="15">
        <v>207</v>
      </c>
    </row>
    <row r="13" spans="1:2" x14ac:dyDescent="0.35">
      <c r="A13" s="8" t="s">
        <v>28</v>
      </c>
      <c r="B13" s="15">
        <v>576</v>
      </c>
    </row>
    <row r="14" spans="1:2" x14ac:dyDescent="0.35">
      <c r="A14" s="8" t="s">
        <v>29</v>
      </c>
      <c r="B14" s="15">
        <v>216</v>
      </c>
    </row>
    <row r="15" spans="1:2" x14ac:dyDescent="0.35">
      <c r="A15" s="8" t="s">
        <v>30</v>
      </c>
      <c r="B15" s="15">
        <v>504</v>
      </c>
    </row>
    <row r="16" spans="1:2" x14ac:dyDescent="0.35">
      <c r="A16" s="8" t="s">
        <v>31</v>
      </c>
      <c r="B16" s="15">
        <v>211</v>
      </c>
    </row>
  </sheetData>
  <conditionalFormatting sqref="B2:B16">
    <cfRule type="aboveAverage" dxfId="9" priority="1"/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46436-3807-48E6-A932-913EA35939EC}">
  <sheetPr>
    <tabColor rgb="FF92D050"/>
  </sheetPr>
  <dimension ref="A1:B16"/>
  <sheetViews>
    <sheetView workbookViewId="0">
      <selection activeCell="B16" sqref="B2:B16"/>
    </sheetView>
  </sheetViews>
  <sheetFormatPr defaultColWidth="8.9140625" defaultRowHeight="18" x14ac:dyDescent="0.35"/>
  <cols>
    <col min="1" max="1" width="8.6640625" style="2" customWidth="1"/>
    <col min="2" max="2" width="16.9140625" style="2" customWidth="1"/>
    <col min="3" max="3" width="14.9140625" style="2" customWidth="1"/>
    <col min="4" max="16384" width="8.9140625" style="2"/>
  </cols>
  <sheetData>
    <row r="1" spans="1:2" x14ac:dyDescent="0.35">
      <c r="A1" s="16" t="s">
        <v>15</v>
      </c>
      <c r="B1" s="17" t="s">
        <v>16</v>
      </c>
    </row>
    <row r="2" spans="1:2" x14ac:dyDescent="0.35">
      <c r="A2" s="8" t="s">
        <v>17</v>
      </c>
      <c r="B2" s="15">
        <v>207</v>
      </c>
    </row>
    <row r="3" spans="1:2" x14ac:dyDescent="0.35">
      <c r="A3" s="8" t="s">
        <v>18</v>
      </c>
      <c r="B3" s="15">
        <v>306</v>
      </c>
    </row>
    <row r="4" spans="1:2" x14ac:dyDescent="0.35">
      <c r="A4" s="8" t="s">
        <v>19</v>
      </c>
      <c r="B4" s="15">
        <v>504</v>
      </c>
    </row>
    <row r="5" spans="1:2" x14ac:dyDescent="0.35">
      <c r="A5" s="8" t="s">
        <v>20</v>
      </c>
      <c r="B5" s="15">
        <v>207</v>
      </c>
    </row>
    <row r="6" spans="1:2" x14ac:dyDescent="0.35">
      <c r="A6" s="8" t="s">
        <v>21</v>
      </c>
      <c r="B6" s="15">
        <v>585</v>
      </c>
    </row>
    <row r="7" spans="1:2" x14ac:dyDescent="0.35">
      <c r="A7" s="8" t="s">
        <v>22</v>
      </c>
      <c r="B7" s="15">
        <v>882</v>
      </c>
    </row>
    <row r="8" spans="1:2" x14ac:dyDescent="0.35">
      <c r="A8" s="8" t="s">
        <v>23</v>
      </c>
      <c r="B8" s="15">
        <v>234</v>
      </c>
    </row>
    <row r="9" spans="1:2" x14ac:dyDescent="0.35">
      <c r="A9" s="8" t="s">
        <v>24</v>
      </c>
      <c r="B9" s="15">
        <v>486</v>
      </c>
    </row>
    <row r="10" spans="1:2" x14ac:dyDescent="0.35">
      <c r="A10" s="8" t="s">
        <v>25</v>
      </c>
      <c r="B10" s="15">
        <v>297</v>
      </c>
    </row>
    <row r="11" spans="1:2" x14ac:dyDescent="0.35">
      <c r="A11" s="8" t="s">
        <v>26</v>
      </c>
      <c r="B11" s="15">
        <v>477</v>
      </c>
    </row>
    <row r="12" spans="1:2" x14ac:dyDescent="0.35">
      <c r="A12" s="8" t="s">
        <v>27</v>
      </c>
      <c r="B12" s="15">
        <v>207</v>
      </c>
    </row>
    <row r="13" spans="1:2" x14ac:dyDescent="0.35">
      <c r="A13" s="8" t="s">
        <v>28</v>
      </c>
      <c r="B13" s="15">
        <v>576</v>
      </c>
    </row>
    <row r="14" spans="1:2" x14ac:dyDescent="0.35">
      <c r="A14" s="8" t="s">
        <v>29</v>
      </c>
      <c r="B14" s="15">
        <v>216</v>
      </c>
    </row>
    <row r="15" spans="1:2" x14ac:dyDescent="0.35">
      <c r="A15" s="8" t="s">
        <v>30</v>
      </c>
      <c r="B15" s="15">
        <v>504</v>
      </c>
    </row>
    <row r="16" spans="1:2" x14ac:dyDescent="0.35">
      <c r="A16" s="8" t="s">
        <v>31</v>
      </c>
      <c r="B16" s="15">
        <v>211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1B336-0B71-4DE7-AC04-5985F1914EED}">
  <sheetPr>
    <tabColor rgb="FFFF0000"/>
  </sheetPr>
  <dimension ref="A1:B16"/>
  <sheetViews>
    <sheetView workbookViewId="0">
      <selection activeCell="B16" sqref="B2:B16"/>
    </sheetView>
  </sheetViews>
  <sheetFormatPr defaultColWidth="8.9140625" defaultRowHeight="18" x14ac:dyDescent="0.35"/>
  <cols>
    <col min="1" max="1" width="8.6640625" style="2" customWidth="1"/>
    <col min="2" max="2" width="16.9140625" style="2" customWidth="1"/>
    <col min="3" max="16384" width="8.9140625" style="2"/>
  </cols>
  <sheetData>
    <row r="1" spans="1:2" x14ac:dyDescent="0.35">
      <c r="A1" s="16" t="s">
        <v>15</v>
      </c>
      <c r="B1" s="17" t="s">
        <v>16</v>
      </c>
    </row>
    <row r="2" spans="1:2" x14ac:dyDescent="0.35">
      <c r="A2" s="8" t="s">
        <v>17</v>
      </c>
      <c r="B2" s="15">
        <v>207</v>
      </c>
    </row>
    <row r="3" spans="1:2" x14ac:dyDescent="0.35">
      <c r="A3" s="8" t="s">
        <v>18</v>
      </c>
      <c r="B3" s="15">
        <v>306</v>
      </c>
    </row>
    <row r="4" spans="1:2" x14ac:dyDescent="0.35">
      <c r="A4" s="8" t="s">
        <v>19</v>
      </c>
      <c r="B4" s="15">
        <v>504</v>
      </c>
    </row>
    <row r="5" spans="1:2" x14ac:dyDescent="0.35">
      <c r="A5" s="8" t="s">
        <v>20</v>
      </c>
      <c r="B5" s="15">
        <v>207</v>
      </c>
    </row>
    <row r="6" spans="1:2" x14ac:dyDescent="0.35">
      <c r="A6" s="8" t="s">
        <v>21</v>
      </c>
      <c r="B6" s="15">
        <v>585</v>
      </c>
    </row>
    <row r="7" spans="1:2" x14ac:dyDescent="0.35">
      <c r="A7" s="8" t="s">
        <v>22</v>
      </c>
      <c r="B7" s="15">
        <v>882</v>
      </c>
    </row>
    <row r="8" spans="1:2" x14ac:dyDescent="0.35">
      <c r="A8" s="8" t="s">
        <v>23</v>
      </c>
      <c r="B8" s="15">
        <v>234</v>
      </c>
    </row>
    <row r="9" spans="1:2" x14ac:dyDescent="0.35">
      <c r="A9" s="8" t="s">
        <v>24</v>
      </c>
      <c r="B9" s="15">
        <v>486</v>
      </c>
    </row>
    <row r="10" spans="1:2" x14ac:dyDescent="0.35">
      <c r="A10" s="8" t="s">
        <v>25</v>
      </c>
      <c r="B10" s="15">
        <v>297</v>
      </c>
    </row>
    <row r="11" spans="1:2" x14ac:dyDescent="0.35">
      <c r="A11" s="8" t="s">
        <v>26</v>
      </c>
      <c r="B11" s="15">
        <v>477</v>
      </c>
    </row>
    <row r="12" spans="1:2" x14ac:dyDescent="0.35">
      <c r="A12" s="8" t="s">
        <v>27</v>
      </c>
      <c r="B12" s="15">
        <v>207</v>
      </c>
    </row>
    <row r="13" spans="1:2" x14ac:dyDescent="0.35">
      <c r="A13" s="8" t="s">
        <v>28</v>
      </c>
      <c r="B13" s="15">
        <v>576</v>
      </c>
    </row>
    <row r="14" spans="1:2" x14ac:dyDescent="0.35">
      <c r="A14" s="8" t="s">
        <v>29</v>
      </c>
      <c r="B14" s="15">
        <v>216</v>
      </c>
    </row>
    <row r="15" spans="1:2" x14ac:dyDescent="0.35">
      <c r="A15" s="8" t="s">
        <v>30</v>
      </c>
      <c r="B15" s="15">
        <v>504</v>
      </c>
    </row>
    <row r="16" spans="1:2" x14ac:dyDescent="0.35">
      <c r="A16" s="8" t="s">
        <v>31</v>
      </c>
      <c r="B16" s="15">
        <v>211</v>
      </c>
    </row>
  </sheetData>
  <conditionalFormatting sqref="B2:B16">
    <cfRule type="top10" dxfId="8" priority="1" bottom="1" rank="5"/>
    <cfRule type="top10" dxfId="7" priority="2" bottom="1" rank="5"/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6B79C-79FA-47FF-9BC4-7A6A987EAC84}">
  <sheetPr>
    <tabColor rgb="FF92D050"/>
  </sheetPr>
  <dimension ref="A1:B29"/>
  <sheetViews>
    <sheetView workbookViewId="0">
      <selection activeCell="B2" sqref="B2:B29"/>
    </sheetView>
  </sheetViews>
  <sheetFormatPr defaultColWidth="8.9140625" defaultRowHeight="18" x14ac:dyDescent="0.35"/>
  <cols>
    <col min="1" max="1" width="9.83203125" style="3" customWidth="1"/>
    <col min="2" max="2" width="18.83203125" style="2" customWidth="1"/>
    <col min="3" max="16384" width="8.9140625" style="2"/>
  </cols>
  <sheetData>
    <row r="1" spans="1:2" x14ac:dyDescent="0.35">
      <c r="A1" s="14" t="s">
        <v>32</v>
      </c>
      <c r="B1" s="14" t="s">
        <v>33</v>
      </c>
    </row>
    <row r="2" spans="1:2" x14ac:dyDescent="0.35">
      <c r="A2" s="3" t="s">
        <v>34</v>
      </c>
      <c r="B2" s="18">
        <f ca="1">TODAY()-INT(RANDBETWEEN(0,50))</f>
        <v>46014</v>
      </c>
    </row>
    <row r="3" spans="1:2" x14ac:dyDescent="0.35">
      <c r="A3" s="3" t="s">
        <v>35</v>
      </c>
      <c r="B3" s="18">
        <f t="shared" ref="B3:B29" ca="1" si="0">TODAY()-INT(RANDBETWEEN(0,50))</f>
        <v>46005</v>
      </c>
    </row>
    <row r="4" spans="1:2" x14ac:dyDescent="0.35">
      <c r="A4" s="3" t="s">
        <v>36</v>
      </c>
      <c r="B4" s="18">
        <f t="shared" ca="1" si="0"/>
        <v>46019</v>
      </c>
    </row>
    <row r="5" spans="1:2" x14ac:dyDescent="0.35">
      <c r="A5" s="3" t="s">
        <v>37</v>
      </c>
      <c r="B5" s="18">
        <f t="shared" ca="1" si="0"/>
        <v>46023</v>
      </c>
    </row>
    <row r="6" spans="1:2" x14ac:dyDescent="0.35">
      <c r="A6" s="3" t="s">
        <v>38</v>
      </c>
      <c r="B6" s="18">
        <f t="shared" ca="1" si="0"/>
        <v>46027</v>
      </c>
    </row>
    <row r="7" spans="1:2" x14ac:dyDescent="0.35">
      <c r="A7" s="3" t="s">
        <v>39</v>
      </c>
      <c r="B7" s="18">
        <f t="shared" ca="1" si="0"/>
        <v>46014</v>
      </c>
    </row>
    <row r="8" spans="1:2" x14ac:dyDescent="0.35">
      <c r="A8" s="3" t="s">
        <v>40</v>
      </c>
      <c r="B8" s="18">
        <f t="shared" ca="1" si="0"/>
        <v>46025</v>
      </c>
    </row>
    <row r="9" spans="1:2" x14ac:dyDescent="0.35">
      <c r="A9" s="3" t="s">
        <v>41</v>
      </c>
      <c r="B9" s="18">
        <f t="shared" ca="1" si="0"/>
        <v>46021</v>
      </c>
    </row>
    <row r="10" spans="1:2" x14ac:dyDescent="0.35">
      <c r="A10" s="3" t="s">
        <v>42</v>
      </c>
      <c r="B10" s="18">
        <f t="shared" ca="1" si="0"/>
        <v>45982</v>
      </c>
    </row>
    <row r="11" spans="1:2" x14ac:dyDescent="0.35">
      <c r="A11" s="3" t="s">
        <v>43</v>
      </c>
      <c r="B11" s="18">
        <f t="shared" ca="1" si="0"/>
        <v>45994</v>
      </c>
    </row>
    <row r="12" spans="1:2" x14ac:dyDescent="0.35">
      <c r="A12" s="3" t="s">
        <v>44</v>
      </c>
      <c r="B12" s="18">
        <f t="shared" ca="1" si="0"/>
        <v>45994</v>
      </c>
    </row>
    <row r="13" spans="1:2" x14ac:dyDescent="0.35">
      <c r="A13" s="3" t="s">
        <v>45</v>
      </c>
      <c r="B13" s="18">
        <f t="shared" ca="1" si="0"/>
        <v>46019</v>
      </c>
    </row>
    <row r="14" spans="1:2" x14ac:dyDescent="0.35">
      <c r="A14" s="3" t="s">
        <v>46</v>
      </c>
      <c r="B14" s="18">
        <f t="shared" ca="1" si="0"/>
        <v>46017</v>
      </c>
    </row>
    <row r="15" spans="1:2" x14ac:dyDescent="0.35">
      <c r="A15" s="3" t="s">
        <v>47</v>
      </c>
      <c r="B15" s="18">
        <f t="shared" ca="1" si="0"/>
        <v>46011</v>
      </c>
    </row>
    <row r="16" spans="1:2" x14ac:dyDescent="0.35">
      <c r="A16" s="3" t="s">
        <v>48</v>
      </c>
      <c r="B16" s="18">
        <f t="shared" ca="1" si="0"/>
        <v>46015</v>
      </c>
    </row>
    <row r="17" spans="1:2" x14ac:dyDescent="0.35">
      <c r="A17" s="3" t="s">
        <v>49</v>
      </c>
      <c r="B17" s="18">
        <f t="shared" ca="1" si="0"/>
        <v>45981</v>
      </c>
    </row>
    <row r="18" spans="1:2" x14ac:dyDescent="0.35">
      <c r="A18" s="3" t="s">
        <v>50</v>
      </c>
      <c r="B18" s="18">
        <f t="shared" ca="1" si="0"/>
        <v>46030</v>
      </c>
    </row>
    <row r="19" spans="1:2" x14ac:dyDescent="0.35">
      <c r="A19" s="3" t="s">
        <v>51</v>
      </c>
      <c r="B19" s="18">
        <f t="shared" ca="1" si="0"/>
        <v>46023</v>
      </c>
    </row>
    <row r="20" spans="1:2" x14ac:dyDescent="0.35">
      <c r="A20" s="3" t="s">
        <v>52</v>
      </c>
      <c r="B20" s="18">
        <f t="shared" ca="1" si="0"/>
        <v>46007</v>
      </c>
    </row>
    <row r="21" spans="1:2" x14ac:dyDescent="0.35">
      <c r="A21" s="3" t="s">
        <v>53</v>
      </c>
      <c r="B21" s="18">
        <f t="shared" ca="1" si="0"/>
        <v>45990</v>
      </c>
    </row>
    <row r="22" spans="1:2" x14ac:dyDescent="0.35">
      <c r="A22" s="3" t="s">
        <v>54</v>
      </c>
      <c r="B22" s="18">
        <f t="shared" ca="1" si="0"/>
        <v>46003</v>
      </c>
    </row>
    <row r="23" spans="1:2" x14ac:dyDescent="0.35">
      <c r="A23" s="3" t="s">
        <v>55</v>
      </c>
      <c r="B23" s="18">
        <f t="shared" ca="1" si="0"/>
        <v>46006</v>
      </c>
    </row>
    <row r="24" spans="1:2" x14ac:dyDescent="0.35">
      <c r="A24" s="3" t="s">
        <v>56</v>
      </c>
      <c r="B24" s="18">
        <f t="shared" ca="1" si="0"/>
        <v>46002</v>
      </c>
    </row>
    <row r="25" spans="1:2" x14ac:dyDescent="0.35">
      <c r="A25" s="3" t="s">
        <v>57</v>
      </c>
      <c r="B25" s="18">
        <f t="shared" ca="1" si="0"/>
        <v>46010</v>
      </c>
    </row>
    <row r="26" spans="1:2" x14ac:dyDescent="0.35">
      <c r="A26" s="3" t="s">
        <v>58</v>
      </c>
      <c r="B26" s="18">
        <f t="shared" ca="1" si="0"/>
        <v>46013</v>
      </c>
    </row>
    <row r="27" spans="1:2" x14ac:dyDescent="0.35">
      <c r="A27" s="3" t="s">
        <v>59</v>
      </c>
      <c r="B27" s="18">
        <f t="shared" ca="1" si="0"/>
        <v>46007</v>
      </c>
    </row>
    <row r="28" spans="1:2" x14ac:dyDescent="0.35">
      <c r="A28" s="3" t="s">
        <v>60</v>
      </c>
      <c r="B28" s="18">
        <f t="shared" ca="1" si="0"/>
        <v>46011</v>
      </c>
    </row>
    <row r="29" spans="1:2" x14ac:dyDescent="0.35">
      <c r="A29" s="3" t="s">
        <v>61</v>
      </c>
      <c r="B29" s="18">
        <f t="shared" ca="1" si="0"/>
        <v>46027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28C85-53A6-451B-9599-DAD9F1083A83}">
  <sheetPr>
    <tabColor rgb="FFFF0000"/>
  </sheetPr>
  <dimension ref="A1:B29"/>
  <sheetViews>
    <sheetView workbookViewId="0">
      <selection activeCell="B2" sqref="B2:B29"/>
    </sheetView>
  </sheetViews>
  <sheetFormatPr defaultColWidth="8.9140625" defaultRowHeight="18" x14ac:dyDescent="0.35"/>
  <cols>
    <col min="1" max="1" width="9.83203125" style="3" customWidth="1"/>
    <col min="2" max="2" width="18.83203125" style="2" customWidth="1"/>
    <col min="3" max="16384" width="8.9140625" style="2"/>
  </cols>
  <sheetData>
    <row r="1" spans="1:2" x14ac:dyDescent="0.35">
      <c r="A1" s="14" t="s">
        <v>32</v>
      </c>
      <c r="B1" s="14" t="s">
        <v>33</v>
      </c>
    </row>
    <row r="2" spans="1:2" x14ac:dyDescent="0.35">
      <c r="A2" s="3" t="s">
        <v>34</v>
      </c>
      <c r="B2" s="18">
        <f ca="1">'Förra månaden'!B2</f>
        <v>46014</v>
      </c>
    </row>
    <row r="3" spans="1:2" x14ac:dyDescent="0.35">
      <c r="A3" s="3" t="s">
        <v>35</v>
      </c>
      <c r="B3" s="18">
        <f ca="1">'Förra månaden'!B3</f>
        <v>46005</v>
      </c>
    </row>
    <row r="4" spans="1:2" x14ac:dyDescent="0.35">
      <c r="A4" s="3" t="s">
        <v>36</v>
      </c>
      <c r="B4" s="18">
        <f ca="1">'Förra månaden'!B4</f>
        <v>46019</v>
      </c>
    </row>
    <row r="5" spans="1:2" x14ac:dyDescent="0.35">
      <c r="A5" s="3" t="s">
        <v>37</v>
      </c>
      <c r="B5" s="18">
        <f ca="1">'Förra månaden'!B5</f>
        <v>46023</v>
      </c>
    </row>
    <row r="6" spans="1:2" x14ac:dyDescent="0.35">
      <c r="A6" s="3" t="s">
        <v>38</v>
      </c>
      <c r="B6" s="18">
        <f ca="1">'Förra månaden'!B6</f>
        <v>46027</v>
      </c>
    </row>
    <row r="7" spans="1:2" x14ac:dyDescent="0.35">
      <c r="A7" s="3" t="s">
        <v>39</v>
      </c>
      <c r="B7" s="18">
        <f ca="1">'Förra månaden'!B7</f>
        <v>46014</v>
      </c>
    </row>
    <row r="8" spans="1:2" x14ac:dyDescent="0.35">
      <c r="A8" s="3" t="s">
        <v>40</v>
      </c>
      <c r="B8" s="18">
        <f ca="1">'Förra månaden'!B8</f>
        <v>46025</v>
      </c>
    </row>
    <row r="9" spans="1:2" x14ac:dyDescent="0.35">
      <c r="A9" s="3" t="s">
        <v>41</v>
      </c>
      <c r="B9" s="18">
        <f ca="1">'Förra månaden'!B9</f>
        <v>46021</v>
      </c>
    </row>
    <row r="10" spans="1:2" x14ac:dyDescent="0.35">
      <c r="A10" s="3" t="s">
        <v>42</v>
      </c>
      <c r="B10" s="18">
        <f ca="1">'Förra månaden'!B10</f>
        <v>45982</v>
      </c>
    </row>
    <row r="11" spans="1:2" x14ac:dyDescent="0.35">
      <c r="A11" s="3" t="s">
        <v>43</v>
      </c>
      <c r="B11" s="18">
        <f ca="1">'Förra månaden'!B11</f>
        <v>45994</v>
      </c>
    </row>
    <row r="12" spans="1:2" x14ac:dyDescent="0.35">
      <c r="A12" s="3" t="s">
        <v>44</v>
      </c>
      <c r="B12" s="18">
        <f ca="1">'Förra månaden'!B12</f>
        <v>45994</v>
      </c>
    </row>
    <row r="13" spans="1:2" x14ac:dyDescent="0.35">
      <c r="A13" s="3" t="s">
        <v>45</v>
      </c>
      <c r="B13" s="18">
        <f ca="1">'Förra månaden'!B13</f>
        <v>46019</v>
      </c>
    </row>
    <row r="14" spans="1:2" x14ac:dyDescent="0.35">
      <c r="A14" s="3" t="s">
        <v>46</v>
      </c>
      <c r="B14" s="18">
        <f ca="1">'Förra månaden'!B14</f>
        <v>46017</v>
      </c>
    </row>
    <row r="15" spans="1:2" x14ac:dyDescent="0.35">
      <c r="A15" s="3" t="s">
        <v>47</v>
      </c>
      <c r="B15" s="18">
        <f ca="1">'Förra månaden'!B15</f>
        <v>46011</v>
      </c>
    </row>
    <row r="16" spans="1:2" x14ac:dyDescent="0.35">
      <c r="A16" s="3" t="s">
        <v>48</v>
      </c>
      <c r="B16" s="18">
        <f ca="1">'Förra månaden'!B16</f>
        <v>46015</v>
      </c>
    </row>
    <row r="17" spans="1:2" x14ac:dyDescent="0.35">
      <c r="A17" s="3" t="s">
        <v>49</v>
      </c>
      <c r="B17" s="18">
        <f ca="1">'Förra månaden'!B17</f>
        <v>45981</v>
      </c>
    </row>
    <row r="18" spans="1:2" x14ac:dyDescent="0.35">
      <c r="A18" s="3" t="s">
        <v>50</v>
      </c>
      <c r="B18" s="18">
        <f ca="1">'Förra månaden'!B18</f>
        <v>46030</v>
      </c>
    </row>
    <row r="19" spans="1:2" x14ac:dyDescent="0.35">
      <c r="A19" s="3" t="s">
        <v>51</v>
      </c>
      <c r="B19" s="18">
        <f ca="1">'Förra månaden'!B19</f>
        <v>46023</v>
      </c>
    </row>
    <row r="20" spans="1:2" x14ac:dyDescent="0.35">
      <c r="A20" s="3" t="s">
        <v>52</v>
      </c>
      <c r="B20" s="18">
        <f ca="1">'Förra månaden'!B20</f>
        <v>46007</v>
      </c>
    </row>
    <row r="21" spans="1:2" x14ac:dyDescent="0.35">
      <c r="A21" s="3" t="s">
        <v>53</v>
      </c>
      <c r="B21" s="18">
        <f ca="1">'Förra månaden'!B21</f>
        <v>45990</v>
      </c>
    </row>
    <row r="22" spans="1:2" x14ac:dyDescent="0.35">
      <c r="A22" s="3" t="s">
        <v>54</v>
      </c>
      <c r="B22" s="18">
        <f ca="1">'Förra månaden'!B22</f>
        <v>46003</v>
      </c>
    </row>
    <row r="23" spans="1:2" x14ac:dyDescent="0.35">
      <c r="A23" s="3" t="s">
        <v>55</v>
      </c>
      <c r="B23" s="18">
        <f ca="1">'Förra månaden'!B23</f>
        <v>46006</v>
      </c>
    </row>
    <row r="24" spans="1:2" x14ac:dyDescent="0.35">
      <c r="A24" s="3" t="s">
        <v>56</v>
      </c>
      <c r="B24" s="18">
        <f ca="1">'Förra månaden'!B24</f>
        <v>46002</v>
      </c>
    </row>
    <row r="25" spans="1:2" x14ac:dyDescent="0.35">
      <c r="A25" s="3" t="s">
        <v>57</v>
      </c>
      <c r="B25" s="18">
        <f ca="1">'Förra månaden'!B25</f>
        <v>46010</v>
      </c>
    </row>
    <row r="26" spans="1:2" x14ac:dyDescent="0.35">
      <c r="A26" s="3" t="s">
        <v>58</v>
      </c>
      <c r="B26" s="18">
        <f ca="1">'Förra månaden'!B26</f>
        <v>46013</v>
      </c>
    </row>
    <row r="27" spans="1:2" x14ac:dyDescent="0.35">
      <c r="A27" s="3" t="s">
        <v>59</v>
      </c>
      <c r="B27" s="18">
        <f ca="1">'Förra månaden'!B27</f>
        <v>46007</v>
      </c>
    </row>
    <row r="28" spans="1:2" x14ac:dyDescent="0.35">
      <c r="A28" s="3" t="s">
        <v>60</v>
      </c>
      <c r="B28" s="18">
        <f ca="1">'Förra månaden'!B28</f>
        <v>46011</v>
      </c>
    </row>
    <row r="29" spans="1:2" x14ac:dyDescent="0.35">
      <c r="A29" s="3" t="s">
        <v>61</v>
      </c>
      <c r="B29" s="18">
        <f ca="1">'Förra månaden'!B29</f>
        <v>46027</v>
      </c>
    </row>
  </sheetData>
  <conditionalFormatting sqref="B2:B29">
    <cfRule type="timePeriod" dxfId="6" priority="1" timePeriod="lastMonth">
      <formula>AND(MONTH(B2)=MONTH(EDATE(TODAY(),0-1)),YEAR(B2)=YEAR(EDATE(TODAY(),0-1)))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EA4F0-B788-4A0B-A613-A1FD6E16ED8D}">
  <sheetPr>
    <tabColor rgb="FF92D050"/>
  </sheetPr>
  <dimension ref="A1:H20"/>
  <sheetViews>
    <sheetView zoomScaleNormal="100" workbookViewId="0">
      <selection activeCell="H20" sqref="B3:H20"/>
    </sheetView>
  </sheetViews>
  <sheetFormatPr defaultColWidth="8.9140625" defaultRowHeight="18" x14ac:dyDescent="0.35"/>
  <cols>
    <col min="1" max="1" width="8.9140625" style="4"/>
    <col min="2" max="16384" width="8.9140625" style="2"/>
  </cols>
  <sheetData>
    <row r="1" spans="1:8" x14ac:dyDescent="0.35">
      <c r="A1" s="9" t="s">
        <v>62</v>
      </c>
      <c r="B1" s="10"/>
      <c r="C1" s="10"/>
      <c r="D1" s="11"/>
      <c r="E1" s="11"/>
      <c r="F1" s="11"/>
      <c r="G1" s="11"/>
      <c r="H1" s="11"/>
    </row>
    <row r="2" spans="1:8" s="4" customFormat="1" ht="23.4" x14ac:dyDescent="0.45">
      <c r="A2" s="19" t="s">
        <v>63</v>
      </c>
      <c r="B2" s="19" t="s">
        <v>64</v>
      </c>
      <c r="C2" s="19" t="s">
        <v>65</v>
      </c>
      <c r="D2" s="19" t="s">
        <v>66</v>
      </c>
      <c r="E2" s="19" t="s">
        <v>67</v>
      </c>
      <c r="F2" s="19" t="s">
        <v>68</v>
      </c>
      <c r="G2" s="19" t="s">
        <v>69</v>
      </c>
      <c r="H2" s="19" t="s">
        <v>70</v>
      </c>
    </row>
    <row r="3" spans="1:8" x14ac:dyDescent="0.35">
      <c r="A3" s="20">
        <v>0.25</v>
      </c>
      <c r="B3" s="6">
        <v>15</v>
      </c>
      <c r="C3" s="6">
        <v>10</v>
      </c>
      <c r="D3" s="6">
        <v>3</v>
      </c>
      <c r="E3" s="6">
        <v>7</v>
      </c>
      <c r="F3" s="6">
        <v>6</v>
      </c>
      <c r="G3" s="6">
        <v>2</v>
      </c>
      <c r="H3" s="6">
        <v>1</v>
      </c>
    </row>
    <row r="4" spans="1:8" x14ac:dyDescent="0.35">
      <c r="A4" s="20">
        <v>0.29166666666666702</v>
      </c>
      <c r="B4" s="6">
        <v>34</v>
      </c>
      <c r="C4" s="6">
        <v>40</v>
      </c>
      <c r="D4" s="6">
        <v>36</v>
      </c>
      <c r="E4" s="6">
        <v>34</v>
      </c>
      <c r="F4" s="6">
        <v>30</v>
      </c>
      <c r="G4" s="6">
        <v>20</v>
      </c>
      <c r="H4" s="6">
        <v>24</v>
      </c>
    </row>
    <row r="5" spans="1:8" x14ac:dyDescent="0.35">
      <c r="A5" s="20">
        <v>0.33333333333333331</v>
      </c>
      <c r="B5" s="6">
        <v>87</v>
      </c>
      <c r="C5" s="6">
        <v>100</v>
      </c>
      <c r="D5" s="6">
        <v>92</v>
      </c>
      <c r="E5" s="6">
        <v>85</v>
      </c>
      <c r="F5" s="6">
        <v>77</v>
      </c>
      <c r="G5" s="6">
        <v>50</v>
      </c>
      <c r="H5" s="6">
        <v>62</v>
      </c>
    </row>
    <row r="6" spans="1:8" x14ac:dyDescent="0.35">
      <c r="A6" s="20">
        <v>0.375</v>
      </c>
      <c r="B6" s="6">
        <v>140</v>
      </c>
      <c r="C6" s="6">
        <v>160</v>
      </c>
      <c r="D6" s="6">
        <v>148</v>
      </c>
      <c r="E6" s="6">
        <v>136</v>
      </c>
      <c r="F6" s="6">
        <v>124</v>
      </c>
      <c r="G6" s="6">
        <v>80</v>
      </c>
      <c r="H6" s="6">
        <v>100</v>
      </c>
    </row>
    <row r="7" spans="1:8" x14ac:dyDescent="0.35">
      <c r="A7" s="20">
        <v>0.41666666666666702</v>
      </c>
      <c r="B7" s="6">
        <v>192</v>
      </c>
      <c r="C7" s="6">
        <v>220</v>
      </c>
      <c r="D7" s="6">
        <v>203</v>
      </c>
      <c r="E7" s="6">
        <v>187</v>
      </c>
      <c r="F7" s="6">
        <v>170</v>
      </c>
      <c r="G7" s="6">
        <v>110</v>
      </c>
      <c r="H7" s="6">
        <v>137</v>
      </c>
    </row>
    <row r="8" spans="1:8" x14ac:dyDescent="0.35">
      <c r="A8" s="20">
        <v>0.45833333333333298</v>
      </c>
      <c r="B8" s="6">
        <v>245</v>
      </c>
      <c r="C8" s="6">
        <v>280</v>
      </c>
      <c r="D8" s="6">
        <v>259</v>
      </c>
      <c r="E8" s="6">
        <v>238</v>
      </c>
      <c r="F8" s="6">
        <v>217</v>
      </c>
      <c r="G8" s="6">
        <v>140</v>
      </c>
      <c r="H8" s="6">
        <v>175</v>
      </c>
    </row>
    <row r="9" spans="1:8" x14ac:dyDescent="0.35">
      <c r="A9" s="20">
        <v>0.5</v>
      </c>
      <c r="B9" s="6">
        <v>210</v>
      </c>
      <c r="C9" s="6">
        <v>240</v>
      </c>
      <c r="D9" s="6">
        <v>222</v>
      </c>
      <c r="E9" s="6">
        <v>204</v>
      </c>
      <c r="F9" s="6">
        <v>186</v>
      </c>
      <c r="G9" s="6">
        <v>120</v>
      </c>
      <c r="H9" s="6">
        <v>150</v>
      </c>
    </row>
    <row r="10" spans="1:8" x14ac:dyDescent="0.35">
      <c r="A10" s="20">
        <v>0.54166666666666696</v>
      </c>
      <c r="B10" s="6">
        <v>175</v>
      </c>
      <c r="C10" s="6">
        <v>200</v>
      </c>
      <c r="D10" s="6">
        <v>185</v>
      </c>
      <c r="E10" s="6">
        <v>170</v>
      </c>
      <c r="F10" s="6">
        <v>155</v>
      </c>
      <c r="G10" s="6">
        <v>100</v>
      </c>
      <c r="H10" s="6">
        <v>125</v>
      </c>
    </row>
    <row r="11" spans="1:8" x14ac:dyDescent="0.35">
      <c r="A11" s="20">
        <v>0.58333333333333304</v>
      </c>
      <c r="B11" s="6">
        <v>140</v>
      </c>
      <c r="C11" s="6">
        <v>160</v>
      </c>
      <c r="D11" s="6">
        <v>148</v>
      </c>
      <c r="E11" s="6">
        <v>136</v>
      </c>
      <c r="F11" s="6">
        <v>124</v>
      </c>
      <c r="G11" s="6">
        <v>80</v>
      </c>
      <c r="H11" s="6">
        <v>100</v>
      </c>
    </row>
    <row r="12" spans="1:8" x14ac:dyDescent="0.35">
      <c r="A12" s="20">
        <v>0.625</v>
      </c>
      <c r="B12" s="6">
        <v>280</v>
      </c>
      <c r="C12" s="6">
        <v>320</v>
      </c>
      <c r="D12" s="6">
        <v>296</v>
      </c>
      <c r="E12" s="6">
        <v>272</v>
      </c>
      <c r="F12" s="6">
        <v>248</v>
      </c>
      <c r="G12" s="6">
        <v>160</v>
      </c>
      <c r="H12" s="6">
        <v>200</v>
      </c>
    </row>
    <row r="13" spans="1:8" x14ac:dyDescent="0.35">
      <c r="A13" s="20">
        <v>0.66666666666666696</v>
      </c>
      <c r="B13" s="6">
        <v>297</v>
      </c>
      <c r="C13" s="6">
        <v>340</v>
      </c>
      <c r="D13" s="6">
        <v>314</v>
      </c>
      <c r="E13" s="6">
        <v>289</v>
      </c>
      <c r="F13" s="6">
        <v>263</v>
      </c>
      <c r="G13" s="6">
        <v>170</v>
      </c>
      <c r="H13" s="6">
        <v>212</v>
      </c>
    </row>
    <row r="14" spans="1:8" x14ac:dyDescent="0.35">
      <c r="A14" s="20">
        <v>0.70833333333333304</v>
      </c>
      <c r="B14" s="6">
        <v>350</v>
      </c>
      <c r="C14" s="6">
        <v>400</v>
      </c>
      <c r="D14" s="6">
        <v>370</v>
      </c>
      <c r="E14" s="6">
        <v>340</v>
      </c>
      <c r="F14" s="6">
        <v>310</v>
      </c>
      <c r="G14" s="6">
        <v>200</v>
      </c>
      <c r="H14" s="6">
        <v>250</v>
      </c>
    </row>
    <row r="15" spans="1:8" x14ac:dyDescent="0.35">
      <c r="A15" s="20">
        <v>0.75</v>
      </c>
      <c r="B15" s="6">
        <v>315</v>
      </c>
      <c r="C15" s="6">
        <v>360</v>
      </c>
      <c r="D15" s="6">
        <v>333</v>
      </c>
      <c r="E15" s="6">
        <v>306</v>
      </c>
      <c r="F15" s="6">
        <v>279</v>
      </c>
      <c r="G15" s="6">
        <v>180</v>
      </c>
      <c r="H15" s="6">
        <v>225</v>
      </c>
    </row>
    <row r="16" spans="1:8" x14ac:dyDescent="0.35">
      <c r="A16" s="20">
        <v>0.79166666666666696</v>
      </c>
      <c r="B16" s="6">
        <v>280</v>
      </c>
      <c r="C16" s="6">
        <v>320</v>
      </c>
      <c r="D16" s="6">
        <v>296</v>
      </c>
      <c r="E16" s="6">
        <v>272</v>
      </c>
      <c r="F16" s="6">
        <v>248</v>
      </c>
      <c r="G16" s="6">
        <v>160</v>
      </c>
      <c r="H16" s="6">
        <v>200</v>
      </c>
    </row>
    <row r="17" spans="1:8" x14ac:dyDescent="0.35">
      <c r="A17" s="20">
        <v>0.83333333333333304</v>
      </c>
      <c r="B17" s="6">
        <v>105</v>
      </c>
      <c r="C17" s="6">
        <v>120</v>
      </c>
      <c r="D17" s="6">
        <v>111</v>
      </c>
      <c r="E17" s="6">
        <v>102</v>
      </c>
      <c r="F17" s="6">
        <v>93</v>
      </c>
      <c r="G17" s="6">
        <v>60</v>
      </c>
      <c r="H17" s="6">
        <v>75</v>
      </c>
    </row>
    <row r="18" spans="1:8" x14ac:dyDescent="0.35">
      <c r="A18" s="20">
        <v>0.874999999999999</v>
      </c>
      <c r="B18" s="6">
        <v>70</v>
      </c>
      <c r="C18" s="6">
        <v>80</v>
      </c>
      <c r="D18" s="6">
        <v>74</v>
      </c>
      <c r="E18" s="6">
        <v>68</v>
      </c>
      <c r="F18" s="6">
        <v>62</v>
      </c>
      <c r="G18" s="6">
        <v>40</v>
      </c>
      <c r="H18" s="6">
        <v>50</v>
      </c>
    </row>
    <row r="19" spans="1:8" x14ac:dyDescent="0.35">
      <c r="A19" s="20">
        <v>0.91666666666666496</v>
      </c>
      <c r="B19" s="6">
        <v>35</v>
      </c>
      <c r="C19" s="6">
        <v>40</v>
      </c>
      <c r="D19" s="6">
        <v>37</v>
      </c>
      <c r="E19" s="6">
        <v>34</v>
      </c>
      <c r="F19" s="6">
        <v>31</v>
      </c>
      <c r="G19" s="6">
        <v>20</v>
      </c>
      <c r="H19" s="6">
        <v>25</v>
      </c>
    </row>
    <row r="20" spans="1:8" x14ac:dyDescent="0.35">
      <c r="A20" s="20">
        <v>0.95833333333333104</v>
      </c>
      <c r="B20" s="6">
        <v>2</v>
      </c>
      <c r="C20" s="6">
        <v>0</v>
      </c>
      <c r="D20" s="6">
        <v>3</v>
      </c>
      <c r="E20" s="6">
        <v>4</v>
      </c>
      <c r="F20" s="6">
        <v>0</v>
      </c>
      <c r="G20" s="6">
        <v>0</v>
      </c>
      <c r="H20" s="6">
        <v>0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78BEB-EF8F-4A52-A9C3-7ABB838076B7}">
  <sheetPr>
    <tabColor rgb="FFFF0000"/>
  </sheetPr>
  <dimension ref="A1:H20"/>
  <sheetViews>
    <sheetView workbookViewId="0">
      <selection activeCell="H20" sqref="B3:H20"/>
    </sheetView>
  </sheetViews>
  <sheetFormatPr defaultColWidth="8.9140625" defaultRowHeight="18" x14ac:dyDescent="0.35"/>
  <cols>
    <col min="1" max="1" width="8.9140625" style="4"/>
    <col min="2" max="16384" width="8.9140625" style="2"/>
  </cols>
  <sheetData>
    <row r="1" spans="1:8" x14ac:dyDescent="0.35">
      <c r="A1" s="9" t="s">
        <v>62</v>
      </c>
      <c r="B1" s="10"/>
      <c r="C1" s="10"/>
      <c r="D1" s="11"/>
      <c r="E1" s="11"/>
      <c r="F1" s="11"/>
      <c r="G1" s="11"/>
      <c r="H1" s="11"/>
    </row>
    <row r="2" spans="1:8" s="4" customFormat="1" ht="23.4" x14ac:dyDescent="0.45">
      <c r="A2" s="19" t="s">
        <v>63</v>
      </c>
      <c r="B2" s="19" t="s">
        <v>64</v>
      </c>
      <c r="C2" s="19" t="s">
        <v>65</v>
      </c>
      <c r="D2" s="19" t="s">
        <v>66</v>
      </c>
      <c r="E2" s="19" t="s">
        <v>67</v>
      </c>
      <c r="F2" s="19" t="s">
        <v>68</v>
      </c>
      <c r="G2" s="19" t="s">
        <v>69</v>
      </c>
      <c r="H2" s="19" t="s">
        <v>70</v>
      </c>
    </row>
    <row r="3" spans="1:8" x14ac:dyDescent="0.35">
      <c r="A3" s="20">
        <v>0.25</v>
      </c>
      <c r="B3" s="3">
        <v>15</v>
      </c>
      <c r="C3" s="3">
        <v>10</v>
      </c>
      <c r="D3" s="3">
        <v>3</v>
      </c>
      <c r="E3" s="3">
        <v>7</v>
      </c>
      <c r="F3" s="3">
        <v>6</v>
      </c>
      <c r="G3" s="3">
        <v>2</v>
      </c>
      <c r="H3" s="3">
        <v>1</v>
      </c>
    </row>
    <row r="4" spans="1:8" x14ac:dyDescent="0.35">
      <c r="A4" s="20">
        <v>0.29166666666666702</v>
      </c>
      <c r="B4" s="3">
        <v>34</v>
      </c>
      <c r="C4" s="3">
        <v>40</v>
      </c>
      <c r="D4" s="3">
        <v>36</v>
      </c>
      <c r="E4" s="3">
        <v>34</v>
      </c>
      <c r="F4" s="3">
        <v>30</v>
      </c>
      <c r="G4" s="3">
        <v>20</v>
      </c>
      <c r="H4" s="3">
        <v>24</v>
      </c>
    </row>
    <row r="5" spans="1:8" x14ac:dyDescent="0.35">
      <c r="A5" s="20">
        <v>0.33333333333333331</v>
      </c>
      <c r="B5" s="3">
        <v>87</v>
      </c>
      <c r="C5" s="3">
        <v>100</v>
      </c>
      <c r="D5" s="3">
        <v>92</v>
      </c>
      <c r="E5" s="3">
        <v>85</v>
      </c>
      <c r="F5" s="3">
        <v>77</v>
      </c>
      <c r="G5" s="3">
        <v>50</v>
      </c>
      <c r="H5" s="3">
        <v>62</v>
      </c>
    </row>
    <row r="6" spans="1:8" x14ac:dyDescent="0.35">
      <c r="A6" s="20">
        <v>0.375</v>
      </c>
      <c r="B6" s="3">
        <v>140</v>
      </c>
      <c r="C6" s="3">
        <v>160</v>
      </c>
      <c r="D6" s="3">
        <v>148</v>
      </c>
      <c r="E6" s="3">
        <v>136</v>
      </c>
      <c r="F6" s="3">
        <v>124</v>
      </c>
      <c r="G6" s="3">
        <v>80</v>
      </c>
      <c r="H6" s="3">
        <v>100</v>
      </c>
    </row>
    <row r="7" spans="1:8" x14ac:dyDescent="0.35">
      <c r="A7" s="20">
        <v>0.41666666666666702</v>
      </c>
      <c r="B7" s="3">
        <v>192</v>
      </c>
      <c r="C7" s="3">
        <v>220</v>
      </c>
      <c r="D7" s="3">
        <v>203</v>
      </c>
      <c r="E7" s="3">
        <v>187</v>
      </c>
      <c r="F7" s="3">
        <v>170</v>
      </c>
      <c r="G7" s="3">
        <v>110</v>
      </c>
      <c r="H7" s="3">
        <v>137</v>
      </c>
    </row>
    <row r="8" spans="1:8" x14ac:dyDescent="0.35">
      <c r="A8" s="20">
        <v>0.45833333333333298</v>
      </c>
      <c r="B8" s="3">
        <v>245</v>
      </c>
      <c r="C8" s="3">
        <v>280</v>
      </c>
      <c r="D8" s="3">
        <v>259</v>
      </c>
      <c r="E8" s="3">
        <v>238</v>
      </c>
      <c r="F8" s="3">
        <v>217</v>
      </c>
      <c r="G8" s="3">
        <v>140</v>
      </c>
      <c r="H8" s="3">
        <v>175</v>
      </c>
    </row>
    <row r="9" spans="1:8" x14ac:dyDescent="0.35">
      <c r="A9" s="20">
        <v>0.5</v>
      </c>
      <c r="B9" s="3">
        <v>210</v>
      </c>
      <c r="C9" s="3">
        <v>240</v>
      </c>
      <c r="D9" s="3">
        <v>222</v>
      </c>
      <c r="E9" s="3">
        <v>204</v>
      </c>
      <c r="F9" s="3">
        <v>186</v>
      </c>
      <c r="G9" s="3">
        <v>120</v>
      </c>
      <c r="H9" s="3">
        <v>150</v>
      </c>
    </row>
    <row r="10" spans="1:8" x14ac:dyDescent="0.35">
      <c r="A10" s="20">
        <v>0.54166666666666696</v>
      </c>
      <c r="B10" s="3">
        <v>175</v>
      </c>
      <c r="C10" s="3">
        <v>200</v>
      </c>
      <c r="D10" s="3">
        <v>185</v>
      </c>
      <c r="E10" s="3">
        <v>170</v>
      </c>
      <c r="F10" s="3">
        <v>155</v>
      </c>
      <c r="G10" s="3">
        <v>100</v>
      </c>
      <c r="H10" s="3">
        <v>125</v>
      </c>
    </row>
    <row r="11" spans="1:8" x14ac:dyDescent="0.35">
      <c r="A11" s="20">
        <v>0.58333333333333304</v>
      </c>
      <c r="B11" s="3">
        <v>140</v>
      </c>
      <c r="C11" s="3">
        <v>160</v>
      </c>
      <c r="D11" s="3">
        <v>148</v>
      </c>
      <c r="E11" s="3">
        <v>136</v>
      </c>
      <c r="F11" s="3">
        <v>124</v>
      </c>
      <c r="G11" s="3">
        <v>80</v>
      </c>
      <c r="H11" s="3">
        <v>100</v>
      </c>
    </row>
    <row r="12" spans="1:8" x14ac:dyDescent="0.35">
      <c r="A12" s="20">
        <v>0.625</v>
      </c>
      <c r="B12" s="3">
        <v>280</v>
      </c>
      <c r="C12" s="3">
        <v>320</v>
      </c>
      <c r="D12" s="3">
        <v>296</v>
      </c>
      <c r="E12" s="3">
        <v>272</v>
      </c>
      <c r="F12" s="3">
        <v>248</v>
      </c>
      <c r="G12" s="3">
        <v>160</v>
      </c>
      <c r="H12" s="3">
        <v>200</v>
      </c>
    </row>
    <row r="13" spans="1:8" x14ac:dyDescent="0.35">
      <c r="A13" s="20">
        <v>0.66666666666666696</v>
      </c>
      <c r="B13" s="3">
        <v>297</v>
      </c>
      <c r="C13" s="3">
        <v>340</v>
      </c>
      <c r="D13" s="3">
        <v>314</v>
      </c>
      <c r="E13" s="3">
        <v>289</v>
      </c>
      <c r="F13" s="3">
        <v>263</v>
      </c>
      <c r="G13" s="3">
        <v>170</v>
      </c>
      <c r="H13" s="3">
        <v>212</v>
      </c>
    </row>
    <row r="14" spans="1:8" x14ac:dyDescent="0.35">
      <c r="A14" s="20">
        <v>0.70833333333333304</v>
      </c>
      <c r="B14" s="3">
        <v>350</v>
      </c>
      <c r="C14" s="3">
        <v>400</v>
      </c>
      <c r="D14" s="3">
        <v>370</v>
      </c>
      <c r="E14" s="3">
        <v>340</v>
      </c>
      <c r="F14" s="3">
        <v>310</v>
      </c>
      <c r="G14" s="3">
        <v>200</v>
      </c>
      <c r="H14" s="3">
        <v>250</v>
      </c>
    </row>
    <row r="15" spans="1:8" x14ac:dyDescent="0.35">
      <c r="A15" s="20">
        <v>0.75</v>
      </c>
      <c r="B15" s="3">
        <v>315</v>
      </c>
      <c r="C15" s="3">
        <v>360</v>
      </c>
      <c r="D15" s="3">
        <v>333</v>
      </c>
      <c r="E15" s="3">
        <v>306</v>
      </c>
      <c r="F15" s="3">
        <v>279</v>
      </c>
      <c r="G15" s="3">
        <v>180</v>
      </c>
      <c r="H15" s="3">
        <v>225</v>
      </c>
    </row>
    <row r="16" spans="1:8" x14ac:dyDescent="0.35">
      <c r="A16" s="20">
        <v>0.79166666666666696</v>
      </c>
      <c r="B16" s="3">
        <v>280</v>
      </c>
      <c r="C16" s="3">
        <v>320</v>
      </c>
      <c r="D16" s="3">
        <v>296</v>
      </c>
      <c r="E16" s="3">
        <v>272</v>
      </c>
      <c r="F16" s="3">
        <v>248</v>
      </c>
      <c r="G16" s="3">
        <v>160</v>
      </c>
      <c r="H16" s="3">
        <v>200</v>
      </c>
    </row>
    <row r="17" spans="1:8" x14ac:dyDescent="0.35">
      <c r="A17" s="20">
        <v>0.83333333333333304</v>
      </c>
      <c r="B17" s="3">
        <v>105</v>
      </c>
      <c r="C17" s="3">
        <v>120</v>
      </c>
      <c r="D17" s="3">
        <v>111</v>
      </c>
      <c r="E17" s="3">
        <v>102</v>
      </c>
      <c r="F17" s="3">
        <v>93</v>
      </c>
      <c r="G17" s="3">
        <v>60</v>
      </c>
      <c r="H17" s="3">
        <v>75</v>
      </c>
    </row>
    <row r="18" spans="1:8" x14ac:dyDescent="0.35">
      <c r="A18" s="20">
        <v>0.874999999999999</v>
      </c>
      <c r="B18" s="3">
        <v>70</v>
      </c>
      <c r="C18" s="3">
        <v>80</v>
      </c>
      <c r="D18" s="3">
        <v>74</v>
      </c>
      <c r="E18" s="3">
        <v>68</v>
      </c>
      <c r="F18" s="3">
        <v>62</v>
      </c>
      <c r="G18" s="3">
        <v>40</v>
      </c>
      <c r="H18" s="3">
        <v>50</v>
      </c>
    </row>
    <row r="19" spans="1:8" x14ac:dyDescent="0.35">
      <c r="A19" s="20">
        <v>0.91666666666666496</v>
      </c>
      <c r="B19" s="3">
        <v>35</v>
      </c>
      <c r="C19" s="3">
        <v>40</v>
      </c>
      <c r="D19" s="3">
        <v>37</v>
      </c>
      <c r="E19" s="3">
        <v>34</v>
      </c>
      <c r="F19" s="3">
        <v>31</v>
      </c>
      <c r="G19" s="3">
        <v>20</v>
      </c>
      <c r="H19" s="3">
        <v>25</v>
      </c>
    </row>
    <row r="20" spans="1:8" x14ac:dyDescent="0.35">
      <c r="A20" s="20">
        <v>0.95833333333333104</v>
      </c>
      <c r="B20" s="3">
        <v>2</v>
      </c>
      <c r="C20" s="3">
        <v>0</v>
      </c>
      <c r="D20" s="3">
        <v>3</v>
      </c>
      <c r="E20" s="3">
        <v>4</v>
      </c>
      <c r="F20" s="3">
        <v>0</v>
      </c>
      <c r="G20" s="3">
        <v>0</v>
      </c>
      <c r="H20" s="3">
        <v>0</v>
      </c>
    </row>
  </sheetData>
  <conditionalFormatting sqref="B3:H20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4294967294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1C79F-750C-46BC-9E48-D22D0E113D26}">
  <sheetPr>
    <tabColor rgb="FF92D050"/>
  </sheetPr>
  <dimension ref="A1:B29"/>
  <sheetViews>
    <sheetView workbookViewId="0">
      <selection activeCell="B3" sqref="B3:B29"/>
    </sheetView>
  </sheetViews>
  <sheetFormatPr defaultColWidth="8.9140625" defaultRowHeight="18" x14ac:dyDescent="0.35"/>
  <cols>
    <col min="1" max="1" width="14.25" style="3" customWidth="1"/>
    <col min="2" max="16384" width="8.9140625" style="3"/>
  </cols>
  <sheetData>
    <row r="1" spans="1:2" x14ac:dyDescent="0.35">
      <c r="A1" s="21" t="s">
        <v>71</v>
      </c>
      <c r="B1" s="21"/>
    </row>
    <row r="2" spans="1:2" x14ac:dyDescent="0.35">
      <c r="A2" s="22" t="s">
        <v>72</v>
      </c>
      <c r="B2" s="22" t="s">
        <v>73</v>
      </c>
    </row>
    <row r="3" spans="1:2" x14ac:dyDescent="0.35">
      <c r="A3" s="3" t="s">
        <v>74</v>
      </c>
      <c r="B3" s="15">
        <v>4</v>
      </c>
    </row>
    <row r="4" spans="1:2" x14ac:dyDescent="0.35">
      <c r="A4" s="3" t="s">
        <v>75</v>
      </c>
      <c r="B4" s="15">
        <v>3</v>
      </c>
    </row>
    <row r="5" spans="1:2" x14ac:dyDescent="0.35">
      <c r="A5" s="3" t="s">
        <v>76</v>
      </c>
      <c r="B5" s="15">
        <v>5</v>
      </c>
    </row>
    <row r="6" spans="1:2" x14ac:dyDescent="0.35">
      <c r="A6" s="3" t="s">
        <v>77</v>
      </c>
      <c r="B6" s="15">
        <v>5</v>
      </c>
    </row>
    <row r="7" spans="1:2" x14ac:dyDescent="0.35">
      <c r="A7" s="3" t="s">
        <v>78</v>
      </c>
      <c r="B7" s="15">
        <v>2</v>
      </c>
    </row>
    <row r="8" spans="1:2" x14ac:dyDescent="0.35">
      <c r="A8" s="3" t="s">
        <v>79</v>
      </c>
      <c r="B8" s="15">
        <v>3</v>
      </c>
    </row>
    <row r="9" spans="1:2" x14ac:dyDescent="0.35">
      <c r="A9" s="3" t="s">
        <v>80</v>
      </c>
      <c r="B9" s="15">
        <v>4</v>
      </c>
    </row>
    <row r="10" spans="1:2" x14ac:dyDescent="0.35">
      <c r="A10" s="3" t="s">
        <v>81</v>
      </c>
      <c r="B10" s="15">
        <v>1</v>
      </c>
    </row>
    <row r="11" spans="1:2" x14ac:dyDescent="0.35">
      <c r="A11" s="3" t="s">
        <v>82</v>
      </c>
      <c r="B11" s="15">
        <v>3</v>
      </c>
    </row>
    <row r="12" spans="1:2" x14ac:dyDescent="0.35">
      <c r="A12" s="3" t="s">
        <v>83</v>
      </c>
      <c r="B12" s="15">
        <v>3</v>
      </c>
    </row>
    <row r="13" spans="1:2" x14ac:dyDescent="0.35">
      <c r="A13" s="3" t="s">
        <v>84</v>
      </c>
      <c r="B13" s="15">
        <v>5</v>
      </c>
    </row>
    <row r="14" spans="1:2" x14ac:dyDescent="0.35">
      <c r="A14" s="3" t="s">
        <v>85</v>
      </c>
      <c r="B14" s="15">
        <v>4</v>
      </c>
    </row>
    <row r="15" spans="1:2" x14ac:dyDescent="0.35">
      <c r="A15" s="3" t="s">
        <v>86</v>
      </c>
      <c r="B15" s="15">
        <v>2</v>
      </c>
    </row>
    <row r="16" spans="1:2" x14ac:dyDescent="0.35">
      <c r="A16" s="3" t="s">
        <v>87</v>
      </c>
      <c r="B16" s="15">
        <v>5</v>
      </c>
    </row>
    <row r="17" spans="1:2" x14ac:dyDescent="0.35">
      <c r="A17" s="3" t="s">
        <v>88</v>
      </c>
      <c r="B17" s="15">
        <v>4</v>
      </c>
    </row>
    <row r="18" spans="1:2" x14ac:dyDescent="0.35">
      <c r="A18" s="3" t="s">
        <v>89</v>
      </c>
      <c r="B18" s="15">
        <v>1</v>
      </c>
    </row>
    <row r="19" spans="1:2" x14ac:dyDescent="0.35">
      <c r="A19" s="3" t="s">
        <v>90</v>
      </c>
      <c r="B19" s="15">
        <v>3</v>
      </c>
    </row>
    <row r="20" spans="1:2" x14ac:dyDescent="0.35">
      <c r="A20" s="3" t="s">
        <v>91</v>
      </c>
      <c r="B20" s="15">
        <v>3</v>
      </c>
    </row>
    <row r="21" spans="1:2" x14ac:dyDescent="0.35">
      <c r="A21" s="3" t="s">
        <v>92</v>
      </c>
      <c r="B21" s="15">
        <v>4</v>
      </c>
    </row>
    <row r="22" spans="1:2" x14ac:dyDescent="0.35">
      <c r="A22" s="3" t="s">
        <v>93</v>
      </c>
      <c r="B22" s="15">
        <v>5</v>
      </c>
    </row>
    <row r="23" spans="1:2" x14ac:dyDescent="0.35">
      <c r="A23" s="3" t="s">
        <v>94</v>
      </c>
      <c r="B23" s="15">
        <v>4</v>
      </c>
    </row>
    <row r="24" spans="1:2" x14ac:dyDescent="0.35">
      <c r="A24" s="3" t="s">
        <v>95</v>
      </c>
      <c r="B24" s="15">
        <v>5</v>
      </c>
    </row>
    <row r="25" spans="1:2" x14ac:dyDescent="0.35">
      <c r="A25" s="3" t="s">
        <v>96</v>
      </c>
      <c r="B25" s="15">
        <v>2</v>
      </c>
    </row>
    <row r="26" spans="1:2" x14ac:dyDescent="0.35">
      <c r="A26" s="3" t="s">
        <v>97</v>
      </c>
      <c r="B26" s="15">
        <v>1</v>
      </c>
    </row>
    <row r="27" spans="1:2" x14ac:dyDescent="0.35">
      <c r="A27" s="3" t="s">
        <v>98</v>
      </c>
      <c r="B27" s="15">
        <v>2</v>
      </c>
    </row>
    <row r="28" spans="1:2" x14ac:dyDescent="0.35">
      <c r="A28" s="3" t="s">
        <v>99</v>
      </c>
      <c r="B28" s="15">
        <v>3</v>
      </c>
    </row>
    <row r="29" spans="1:2" x14ac:dyDescent="0.35">
      <c r="A29" s="3" t="s">
        <v>100</v>
      </c>
      <c r="B29" s="15">
        <v>4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AF29E-31CC-4FD6-B81D-D95E78E359A9}">
  <sheetPr>
    <tabColor rgb="FFFF0000"/>
  </sheetPr>
  <dimension ref="A1:B29"/>
  <sheetViews>
    <sheetView workbookViewId="0">
      <selection activeCell="B29" sqref="B3:B29"/>
    </sheetView>
  </sheetViews>
  <sheetFormatPr defaultColWidth="8.9140625" defaultRowHeight="18" x14ac:dyDescent="0.35"/>
  <cols>
    <col min="1" max="1" width="14.25" style="3" customWidth="1"/>
    <col min="2" max="16384" width="8.9140625" style="3"/>
  </cols>
  <sheetData>
    <row r="1" spans="1:2" x14ac:dyDescent="0.35">
      <c r="A1" s="21" t="s">
        <v>71</v>
      </c>
      <c r="B1" s="21"/>
    </row>
    <row r="2" spans="1:2" x14ac:dyDescent="0.35">
      <c r="A2" s="22" t="s">
        <v>72</v>
      </c>
      <c r="B2" s="22" t="s">
        <v>73</v>
      </c>
    </row>
    <row r="3" spans="1:2" x14ac:dyDescent="0.35">
      <c r="A3" s="3" t="s">
        <v>74</v>
      </c>
      <c r="B3" s="15">
        <v>4</v>
      </c>
    </row>
    <row r="4" spans="1:2" x14ac:dyDescent="0.35">
      <c r="A4" s="3" t="s">
        <v>75</v>
      </c>
      <c r="B4" s="15">
        <v>3</v>
      </c>
    </row>
    <row r="5" spans="1:2" x14ac:dyDescent="0.35">
      <c r="A5" s="3" t="s">
        <v>76</v>
      </c>
      <c r="B5" s="15">
        <v>5</v>
      </c>
    </row>
    <row r="6" spans="1:2" x14ac:dyDescent="0.35">
      <c r="A6" s="3" t="s">
        <v>77</v>
      </c>
      <c r="B6" s="15">
        <v>5</v>
      </c>
    </row>
    <row r="7" spans="1:2" x14ac:dyDescent="0.35">
      <c r="A7" s="3" t="s">
        <v>78</v>
      </c>
      <c r="B7" s="15">
        <v>2</v>
      </c>
    </row>
    <row r="8" spans="1:2" x14ac:dyDescent="0.35">
      <c r="A8" s="3" t="s">
        <v>79</v>
      </c>
      <c r="B8" s="15">
        <v>3</v>
      </c>
    </row>
    <row r="9" spans="1:2" x14ac:dyDescent="0.35">
      <c r="A9" s="3" t="s">
        <v>80</v>
      </c>
      <c r="B9" s="15">
        <v>4</v>
      </c>
    </row>
    <row r="10" spans="1:2" x14ac:dyDescent="0.35">
      <c r="A10" s="3" t="s">
        <v>81</v>
      </c>
      <c r="B10" s="15">
        <v>1</v>
      </c>
    </row>
    <row r="11" spans="1:2" x14ac:dyDescent="0.35">
      <c r="A11" s="3" t="s">
        <v>82</v>
      </c>
      <c r="B11" s="15">
        <v>3</v>
      </c>
    </row>
    <row r="12" spans="1:2" x14ac:dyDescent="0.35">
      <c r="A12" s="3" t="s">
        <v>83</v>
      </c>
      <c r="B12" s="15">
        <v>3</v>
      </c>
    </row>
    <row r="13" spans="1:2" x14ac:dyDescent="0.35">
      <c r="A13" s="3" t="s">
        <v>84</v>
      </c>
      <c r="B13" s="15">
        <v>5</v>
      </c>
    </row>
    <row r="14" spans="1:2" x14ac:dyDescent="0.35">
      <c r="A14" s="3" t="s">
        <v>85</v>
      </c>
      <c r="B14" s="15">
        <v>4</v>
      </c>
    </row>
    <row r="15" spans="1:2" x14ac:dyDescent="0.35">
      <c r="A15" s="3" t="s">
        <v>86</v>
      </c>
      <c r="B15" s="15">
        <v>2</v>
      </c>
    </row>
    <row r="16" spans="1:2" x14ac:dyDescent="0.35">
      <c r="A16" s="3" t="s">
        <v>87</v>
      </c>
      <c r="B16" s="15">
        <v>5</v>
      </c>
    </row>
    <row r="17" spans="1:2" x14ac:dyDescent="0.35">
      <c r="A17" s="3" t="s">
        <v>88</v>
      </c>
      <c r="B17" s="15">
        <v>4</v>
      </c>
    </row>
    <row r="18" spans="1:2" x14ac:dyDescent="0.35">
      <c r="A18" s="3" t="s">
        <v>89</v>
      </c>
      <c r="B18" s="15">
        <v>1</v>
      </c>
    </row>
    <row r="19" spans="1:2" x14ac:dyDescent="0.35">
      <c r="A19" s="3" t="s">
        <v>90</v>
      </c>
      <c r="B19" s="15">
        <v>3</v>
      </c>
    </row>
    <row r="20" spans="1:2" x14ac:dyDescent="0.35">
      <c r="A20" s="3" t="s">
        <v>91</v>
      </c>
      <c r="B20" s="15">
        <v>3</v>
      </c>
    </row>
    <row r="21" spans="1:2" x14ac:dyDescent="0.35">
      <c r="A21" s="3" t="s">
        <v>92</v>
      </c>
      <c r="B21" s="15">
        <v>4</v>
      </c>
    </row>
    <row r="22" spans="1:2" x14ac:dyDescent="0.35">
      <c r="A22" s="3" t="s">
        <v>93</v>
      </c>
      <c r="B22" s="15">
        <v>5</v>
      </c>
    </row>
    <row r="23" spans="1:2" x14ac:dyDescent="0.35">
      <c r="A23" s="3" t="s">
        <v>94</v>
      </c>
      <c r="B23" s="15">
        <v>4</v>
      </c>
    </row>
    <row r="24" spans="1:2" x14ac:dyDescent="0.35">
      <c r="A24" s="3" t="s">
        <v>95</v>
      </c>
      <c r="B24" s="15">
        <v>5</v>
      </c>
    </row>
    <row r="25" spans="1:2" x14ac:dyDescent="0.35">
      <c r="A25" s="3" t="s">
        <v>96</v>
      </c>
      <c r="B25" s="15">
        <v>2</v>
      </c>
    </row>
    <row r="26" spans="1:2" x14ac:dyDescent="0.35">
      <c r="A26" s="3" t="s">
        <v>97</v>
      </c>
      <c r="B26" s="15">
        <v>1</v>
      </c>
    </row>
    <row r="27" spans="1:2" x14ac:dyDescent="0.35">
      <c r="A27" s="3" t="s">
        <v>98</v>
      </c>
      <c r="B27" s="15">
        <v>2</v>
      </c>
    </row>
    <row r="28" spans="1:2" x14ac:dyDescent="0.35">
      <c r="A28" s="3" t="s">
        <v>99</v>
      </c>
      <c r="B28" s="15">
        <v>3</v>
      </c>
    </row>
    <row r="29" spans="1:2" x14ac:dyDescent="0.35">
      <c r="A29" s="3" t="s">
        <v>100</v>
      </c>
      <c r="B29" s="15">
        <v>4</v>
      </c>
    </row>
  </sheetData>
  <conditionalFormatting sqref="B3:B29">
    <cfRule type="cellIs" dxfId="5" priority="1" operator="greaterThan">
      <formula>3</formula>
    </cfRule>
    <cfRule type="cellIs" dxfId="4" priority="2" operator="equal">
      <formula>3</formula>
    </cfRule>
    <cfRule type="cellIs" dxfId="3" priority="3" operator="lessThan">
      <formula>3</formula>
    </cfRule>
  </conditionalFormatting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85D97-60B4-4D0A-96A7-00445EF0C890}">
  <sheetPr>
    <tabColor rgb="FF92D050"/>
  </sheetPr>
  <dimension ref="A1:C8"/>
  <sheetViews>
    <sheetView workbookViewId="0">
      <selection activeCell="B2" sqref="B2:C8"/>
    </sheetView>
  </sheetViews>
  <sheetFormatPr defaultColWidth="8.9140625" defaultRowHeight="13.2" x14ac:dyDescent="0.25"/>
  <cols>
    <col min="1" max="1" width="17.5" style="12" customWidth="1"/>
    <col min="2" max="2" width="17.9140625" style="12" customWidth="1"/>
    <col min="3" max="3" width="21.5" style="12" customWidth="1"/>
    <col min="4" max="16384" width="8.9140625" style="12"/>
  </cols>
  <sheetData>
    <row r="1" spans="1:3" ht="18" x14ac:dyDescent="0.35">
      <c r="A1" s="14" t="s">
        <v>101</v>
      </c>
      <c r="B1" s="23" t="s">
        <v>102</v>
      </c>
      <c r="C1" s="23" t="s">
        <v>103</v>
      </c>
    </row>
    <row r="2" spans="1:3" ht="18" x14ac:dyDescent="0.35">
      <c r="A2" s="2" t="s">
        <v>104</v>
      </c>
      <c r="B2" s="24">
        <v>87000</v>
      </c>
      <c r="C2" s="24">
        <v>87000</v>
      </c>
    </row>
    <row r="3" spans="1:3" ht="18" x14ac:dyDescent="0.35">
      <c r="A3" s="2" t="s">
        <v>105</v>
      </c>
      <c r="B3" s="24">
        <v>150000</v>
      </c>
      <c r="C3" s="24">
        <v>103000</v>
      </c>
    </row>
    <row r="4" spans="1:3" ht="18" x14ac:dyDescent="0.35">
      <c r="A4" s="2" t="s">
        <v>106</v>
      </c>
      <c r="B4" s="24">
        <v>86000</v>
      </c>
      <c r="C4" s="24">
        <v>86000</v>
      </c>
    </row>
    <row r="5" spans="1:3" ht="18" x14ac:dyDescent="0.35">
      <c r="A5" s="2" t="s">
        <v>107</v>
      </c>
      <c r="B5" s="24">
        <v>117000</v>
      </c>
      <c r="C5" s="24">
        <v>117000</v>
      </c>
    </row>
    <row r="6" spans="1:3" ht="18" x14ac:dyDescent="0.35">
      <c r="A6" s="2" t="s">
        <v>108</v>
      </c>
      <c r="B6" s="24">
        <v>135000</v>
      </c>
      <c r="C6" s="24">
        <v>138000</v>
      </c>
    </row>
    <row r="7" spans="1:3" ht="18" x14ac:dyDescent="0.35">
      <c r="A7" s="2" t="s">
        <v>109</v>
      </c>
      <c r="B7" s="24">
        <v>95000</v>
      </c>
      <c r="C7" s="24">
        <v>95000</v>
      </c>
    </row>
    <row r="8" spans="1:3" ht="18" x14ac:dyDescent="0.35">
      <c r="A8" s="2" t="s">
        <v>110</v>
      </c>
      <c r="B8" s="24">
        <v>55000</v>
      </c>
      <c r="C8" s="24">
        <v>52000</v>
      </c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B1295-BCF3-4A9B-B095-EB95C8E23D2A}">
  <sheetPr>
    <tabColor rgb="FFFF0000"/>
  </sheetPr>
  <dimension ref="A1:C8"/>
  <sheetViews>
    <sheetView workbookViewId="0">
      <selection activeCell="B2" sqref="B2:C8"/>
    </sheetView>
  </sheetViews>
  <sheetFormatPr defaultColWidth="8.9140625" defaultRowHeight="13.2" x14ac:dyDescent="0.25"/>
  <cols>
    <col min="1" max="1" width="17.5" style="12" customWidth="1"/>
    <col min="2" max="2" width="17.9140625" style="12" customWidth="1"/>
    <col min="3" max="3" width="21.5" style="12" customWidth="1"/>
    <col min="4" max="16384" width="8.9140625" style="12"/>
  </cols>
  <sheetData>
    <row r="1" spans="1:3" ht="18" x14ac:dyDescent="0.35">
      <c r="A1" s="14" t="s">
        <v>101</v>
      </c>
      <c r="B1" s="23" t="s">
        <v>102</v>
      </c>
      <c r="C1" s="23" t="s">
        <v>103</v>
      </c>
    </row>
    <row r="2" spans="1:3" ht="18" x14ac:dyDescent="0.35">
      <c r="A2" s="2" t="s">
        <v>104</v>
      </c>
      <c r="B2" s="24">
        <v>87000</v>
      </c>
      <c r="C2" s="24">
        <v>87000</v>
      </c>
    </row>
    <row r="3" spans="1:3" ht="18" x14ac:dyDescent="0.35">
      <c r="A3" s="2" t="s">
        <v>105</v>
      </c>
      <c r="B3" s="24">
        <v>150000</v>
      </c>
      <c r="C3" s="24">
        <v>103000</v>
      </c>
    </row>
    <row r="4" spans="1:3" ht="18" x14ac:dyDescent="0.35">
      <c r="A4" s="2" t="s">
        <v>106</v>
      </c>
      <c r="B4" s="24">
        <v>86000</v>
      </c>
      <c r="C4" s="24">
        <v>86000</v>
      </c>
    </row>
    <row r="5" spans="1:3" ht="18" x14ac:dyDescent="0.35">
      <c r="A5" s="2" t="s">
        <v>107</v>
      </c>
      <c r="B5" s="24">
        <v>117000</v>
      </c>
      <c r="C5" s="24">
        <v>117000</v>
      </c>
    </row>
    <row r="6" spans="1:3" ht="18" x14ac:dyDescent="0.35">
      <c r="A6" s="2" t="s">
        <v>108</v>
      </c>
      <c r="B6" s="24">
        <v>135000</v>
      </c>
      <c r="C6" s="24">
        <v>138000</v>
      </c>
    </row>
    <row r="7" spans="1:3" ht="18" x14ac:dyDescent="0.35">
      <c r="A7" s="2" t="s">
        <v>109</v>
      </c>
      <c r="B7" s="24">
        <v>95000</v>
      </c>
      <c r="C7" s="24">
        <v>95000</v>
      </c>
    </row>
    <row r="8" spans="1:3" ht="18" x14ac:dyDescent="0.35">
      <c r="A8" s="2" t="s">
        <v>110</v>
      </c>
      <c r="B8" s="24">
        <v>55000</v>
      </c>
      <c r="C8" s="24">
        <v>52000</v>
      </c>
    </row>
  </sheetData>
  <conditionalFormatting sqref="B2:C8">
    <cfRule type="uniqueValues" dxfId="2" priority="1"/>
  </conditionalFormatting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18EBB-0828-441E-90BA-FE1D79A8BDFB}">
  <sheetPr>
    <tabColor rgb="FF92D050"/>
  </sheetPr>
  <dimension ref="A1:E16"/>
  <sheetViews>
    <sheetView workbookViewId="0">
      <selection activeCell="E4" sqref="E4:E16"/>
    </sheetView>
  </sheetViews>
  <sheetFormatPr defaultColWidth="8.9140625" defaultRowHeight="18" x14ac:dyDescent="0.35"/>
  <cols>
    <col min="1" max="16384" width="8.9140625" style="3"/>
  </cols>
  <sheetData>
    <row r="1" spans="1:5" x14ac:dyDescent="0.35">
      <c r="A1" s="25" t="s">
        <v>111</v>
      </c>
      <c r="B1" s="26"/>
      <c r="C1" s="26"/>
      <c r="D1" s="26"/>
      <c r="E1" s="27"/>
    </row>
    <row r="3" spans="1:5" x14ac:dyDescent="0.35">
      <c r="A3" s="22" t="s">
        <v>112</v>
      </c>
      <c r="B3" s="22"/>
      <c r="C3" s="28" t="s">
        <v>113</v>
      </c>
      <c r="D3" s="28" t="s">
        <v>114</v>
      </c>
      <c r="E3" s="28" t="s">
        <v>115</v>
      </c>
    </row>
    <row r="4" spans="1:5" x14ac:dyDescent="0.35">
      <c r="A4" s="29" t="s">
        <v>116</v>
      </c>
      <c r="B4" s="30"/>
      <c r="C4" s="29">
        <v>65</v>
      </c>
      <c r="D4" s="29">
        <v>63</v>
      </c>
      <c r="E4" s="15">
        <f t="shared" ref="E4:E16" si="0">C4-D4</f>
        <v>2</v>
      </c>
    </row>
    <row r="5" spans="1:5" x14ac:dyDescent="0.35">
      <c r="A5" s="29" t="s">
        <v>117</v>
      </c>
      <c r="B5" s="30"/>
      <c r="C5" s="29">
        <v>619</v>
      </c>
      <c r="D5" s="29">
        <v>620</v>
      </c>
      <c r="E5" s="15">
        <f t="shared" si="0"/>
        <v>-1</v>
      </c>
    </row>
    <row r="6" spans="1:5" x14ac:dyDescent="0.35">
      <c r="A6" s="29" t="s">
        <v>118</v>
      </c>
      <c r="B6" s="30"/>
      <c r="C6" s="29">
        <v>165</v>
      </c>
      <c r="D6" s="29">
        <v>160</v>
      </c>
      <c r="E6" s="15">
        <f t="shared" si="0"/>
        <v>5</v>
      </c>
    </row>
    <row r="7" spans="1:5" x14ac:dyDescent="0.35">
      <c r="A7" s="29" t="s">
        <v>119</v>
      </c>
      <c r="B7" s="30"/>
      <c r="C7" s="29">
        <v>90</v>
      </c>
      <c r="D7" s="29">
        <v>89</v>
      </c>
      <c r="E7" s="15">
        <f t="shared" si="0"/>
        <v>1</v>
      </c>
    </row>
    <row r="8" spans="1:5" x14ac:dyDescent="0.35">
      <c r="A8" s="29" t="s">
        <v>120</v>
      </c>
      <c r="B8" s="30"/>
      <c r="C8" s="29">
        <v>393</v>
      </c>
      <c r="D8" s="29">
        <v>397</v>
      </c>
      <c r="E8" s="15">
        <f t="shared" si="0"/>
        <v>-4</v>
      </c>
    </row>
    <row r="9" spans="1:5" x14ac:dyDescent="0.35">
      <c r="A9" s="29" t="s">
        <v>121</v>
      </c>
      <c r="B9" s="30"/>
      <c r="C9" s="29">
        <v>395</v>
      </c>
      <c r="D9" s="29">
        <v>389</v>
      </c>
      <c r="E9" s="15">
        <f t="shared" si="0"/>
        <v>6</v>
      </c>
    </row>
    <row r="10" spans="1:5" x14ac:dyDescent="0.35">
      <c r="A10" s="29" t="s">
        <v>122</v>
      </c>
      <c r="C10" s="29">
        <v>240</v>
      </c>
      <c r="D10" s="29">
        <v>241</v>
      </c>
      <c r="E10" s="15">
        <f t="shared" si="0"/>
        <v>-1</v>
      </c>
    </row>
    <row r="11" spans="1:5" x14ac:dyDescent="0.35">
      <c r="A11" s="29" t="s">
        <v>123</v>
      </c>
      <c r="C11" s="29">
        <v>163</v>
      </c>
      <c r="D11" s="29">
        <v>163</v>
      </c>
      <c r="E11" s="15">
        <f t="shared" si="0"/>
        <v>0</v>
      </c>
    </row>
    <row r="12" spans="1:5" x14ac:dyDescent="0.35">
      <c r="A12" s="29" t="s">
        <v>124</v>
      </c>
      <c r="C12" s="29">
        <v>345</v>
      </c>
      <c r="D12" s="29">
        <v>348</v>
      </c>
      <c r="E12" s="15">
        <f t="shared" si="0"/>
        <v>-3</v>
      </c>
    </row>
    <row r="13" spans="1:5" x14ac:dyDescent="0.35">
      <c r="A13" s="29" t="s">
        <v>125</v>
      </c>
      <c r="C13" s="29">
        <v>113</v>
      </c>
      <c r="D13" s="29">
        <v>113</v>
      </c>
      <c r="E13" s="15">
        <f t="shared" si="0"/>
        <v>0</v>
      </c>
    </row>
    <row r="14" spans="1:5" x14ac:dyDescent="0.35">
      <c r="A14" s="29" t="s">
        <v>126</v>
      </c>
      <c r="C14" s="29">
        <v>112</v>
      </c>
      <c r="D14" s="29">
        <v>115</v>
      </c>
      <c r="E14" s="15">
        <f t="shared" si="0"/>
        <v>-3</v>
      </c>
    </row>
    <row r="15" spans="1:5" x14ac:dyDescent="0.35">
      <c r="A15" s="29" t="s">
        <v>127</v>
      </c>
      <c r="C15" s="29">
        <v>130</v>
      </c>
      <c r="D15" s="29">
        <v>136</v>
      </c>
      <c r="E15" s="15">
        <f t="shared" si="0"/>
        <v>-6</v>
      </c>
    </row>
    <row r="16" spans="1:5" x14ac:dyDescent="0.35">
      <c r="A16" s="31" t="s">
        <v>128</v>
      </c>
      <c r="B16" s="32"/>
      <c r="C16" s="31">
        <v>331</v>
      </c>
      <c r="D16" s="31">
        <v>328</v>
      </c>
      <c r="E16" s="15">
        <f t="shared" si="0"/>
        <v>3</v>
      </c>
    </row>
  </sheetData>
  <printOptions gridLines="1" gridLinesSet="0"/>
  <pageMargins left="0.75" right="0.75" top="1" bottom="1" header="0.5" footer="0.5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5025D-2349-4A07-B2A5-1D96A2D0825F}">
  <sheetPr>
    <tabColor rgb="FFFF0000"/>
  </sheetPr>
  <dimension ref="A1:E16"/>
  <sheetViews>
    <sheetView workbookViewId="0">
      <selection activeCell="E4" sqref="E4:E16"/>
    </sheetView>
  </sheetViews>
  <sheetFormatPr defaultColWidth="8.9140625" defaultRowHeight="18" x14ac:dyDescent="0.35"/>
  <cols>
    <col min="1" max="16384" width="8.9140625" style="3"/>
  </cols>
  <sheetData>
    <row r="1" spans="1:5" x14ac:dyDescent="0.35">
      <c r="A1" s="25" t="s">
        <v>111</v>
      </c>
      <c r="B1" s="26"/>
      <c r="C1" s="26"/>
      <c r="D1" s="26"/>
      <c r="E1" s="27"/>
    </row>
    <row r="3" spans="1:5" x14ac:dyDescent="0.35">
      <c r="A3" s="22" t="s">
        <v>112</v>
      </c>
      <c r="B3" s="22"/>
      <c r="C3" s="28" t="s">
        <v>113</v>
      </c>
      <c r="D3" s="28" t="s">
        <v>114</v>
      </c>
      <c r="E3" s="28" t="s">
        <v>115</v>
      </c>
    </row>
    <row r="4" spans="1:5" x14ac:dyDescent="0.35">
      <c r="A4" s="29" t="s">
        <v>116</v>
      </c>
      <c r="B4" s="30"/>
      <c r="C4" s="29">
        <v>65</v>
      </c>
      <c r="D4" s="29">
        <v>63</v>
      </c>
      <c r="E4" s="15">
        <f t="shared" ref="E4:E16" si="0">C4-D4</f>
        <v>2</v>
      </c>
    </row>
    <row r="5" spans="1:5" x14ac:dyDescent="0.35">
      <c r="A5" s="29" t="s">
        <v>117</v>
      </c>
      <c r="B5" s="30"/>
      <c r="C5" s="29">
        <v>619</v>
      </c>
      <c r="D5" s="29">
        <v>620</v>
      </c>
      <c r="E5" s="15">
        <f t="shared" si="0"/>
        <v>-1</v>
      </c>
    </row>
    <row r="6" spans="1:5" x14ac:dyDescent="0.35">
      <c r="A6" s="29" t="s">
        <v>118</v>
      </c>
      <c r="B6" s="30"/>
      <c r="C6" s="29">
        <v>165</v>
      </c>
      <c r="D6" s="29">
        <v>160</v>
      </c>
      <c r="E6" s="15">
        <f t="shared" si="0"/>
        <v>5</v>
      </c>
    </row>
    <row r="7" spans="1:5" x14ac:dyDescent="0.35">
      <c r="A7" s="29" t="s">
        <v>119</v>
      </c>
      <c r="B7" s="30"/>
      <c r="C7" s="29">
        <v>90</v>
      </c>
      <c r="D7" s="29">
        <v>89</v>
      </c>
      <c r="E7" s="15">
        <f t="shared" si="0"/>
        <v>1</v>
      </c>
    </row>
    <row r="8" spans="1:5" x14ac:dyDescent="0.35">
      <c r="A8" s="29" t="s">
        <v>120</v>
      </c>
      <c r="B8" s="30"/>
      <c r="C8" s="29">
        <v>393</v>
      </c>
      <c r="D8" s="29">
        <v>397</v>
      </c>
      <c r="E8" s="15">
        <f t="shared" si="0"/>
        <v>-4</v>
      </c>
    </row>
    <row r="9" spans="1:5" x14ac:dyDescent="0.35">
      <c r="A9" s="29" t="s">
        <v>121</v>
      </c>
      <c r="B9" s="30"/>
      <c r="C9" s="29">
        <v>395</v>
      </c>
      <c r="D9" s="29">
        <v>389</v>
      </c>
      <c r="E9" s="15">
        <f t="shared" si="0"/>
        <v>6</v>
      </c>
    </row>
    <row r="10" spans="1:5" x14ac:dyDescent="0.35">
      <c r="A10" s="29" t="s">
        <v>122</v>
      </c>
      <c r="C10" s="29">
        <v>240</v>
      </c>
      <c r="D10" s="29">
        <v>241</v>
      </c>
      <c r="E10" s="15">
        <f t="shared" si="0"/>
        <v>-1</v>
      </c>
    </row>
    <row r="11" spans="1:5" x14ac:dyDescent="0.35">
      <c r="A11" s="29" t="s">
        <v>123</v>
      </c>
      <c r="C11" s="29">
        <v>163</v>
      </c>
      <c r="D11" s="29">
        <v>163</v>
      </c>
      <c r="E11" s="15">
        <f t="shared" si="0"/>
        <v>0</v>
      </c>
    </row>
    <row r="12" spans="1:5" x14ac:dyDescent="0.35">
      <c r="A12" s="29" t="s">
        <v>124</v>
      </c>
      <c r="C12" s="29">
        <v>345</v>
      </c>
      <c r="D12" s="29">
        <v>348</v>
      </c>
      <c r="E12" s="15">
        <f t="shared" si="0"/>
        <v>-3</v>
      </c>
    </row>
    <row r="13" spans="1:5" x14ac:dyDescent="0.35">
      <c r="A13" s="29" t="s">
        <v>125</v>
      </c>
      <c r="C13" s="29">
        <v>113</v>
      </c>
      <c r="D13" s="29">
        <v>113</v>
      </c>
      <c r="E13" s="15">
        <f t="shared" si="0"/>
        <v>0</v>
      </c>
    </row>
    <row r="14" spans="1:5" x14ac:dyDescent="0.35">
      <c r="A14" s="29" t="s">
        <v>126</v>
      </c>
      <c r="C14" s="29">
        <v>112</v>
      </c>
      <c r="D14" s="29">
        <v>115</v>
      </c>
      <c r="E14" s="15">
        <f t="shared" si="0"/>
        <v>-3</v>
      </c>
    </row>
    <row r="15" spans="1:5" x14ac:dyDescent="0.35">
      <c r="A15" s="29" t="s">
        <v>127</v>
      </c>
      <c r="C15" s="29">
        <v>130</v>
      </c>
      <c r="D15" s="29">
        <v>136</v>
      </c>
      <c r="E15" s="15">
        <f t="shared" si="0"/>
        <v>-6</v>
      </c>
    </row>
    <row r="16" spans="1:5" x14ac:dyDescent="0.35">
      <c r="A16" s="31" t="s">
        <v>128</v>
      </c>
      <c r="B16" s="32"/>
      <c r="C16" s="31">
        <v>331</v>
      </c>
      <c r="D16" s="31">
        <v>328</v>
      </c>
      <c r="E16" s="15">
        <f t="shared" si="0"/>
        <v>3</v>
      </c>
    </row>
  </sheetData>
  <conditionalFormatting sqref="E4:E16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printOptions gridLines="1" gridLinesSet="0"/>
  <pageMargins left="0.75" right="0.75" top="1" bottom="1" header="0.5" footer="0.5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83F74-65CD-4921-B4FE-11BF8955036D}">
  <sheetPr>
    <tabColor rgb="FF00B050"/>
  </sheetPr>
  <dimension ref="A1:P16"/>
  <sheetViews>
    <sheetView zoomScaleNormal="100" workbookViewId="0">
      <selection activeCell="B2" sqref="B2:M16"/>
    </sheetView>
  </sheetViews>
  <sheetFormatPr defaultColWidth="8.6640625" defaultRowHeight="18" x14ac:dyDescent="0.35"/>
  <cols>
    <col min="1" max="1" width="11.9140625" customWidth="1"/>
    <col min="15" max="15" width="9.33203125" customWidth="1"/>
  </cols>
  <sheetData>
    <row r="1" spans="1:16" x14ac:dyDescent="0.35">
      <c r="A1" s="14" t="s">
        <v>129</v>
      </c>
      <c r="B1" s="33">
        <v>1.0416666666666666E-2</v>
      </c>
      <c r="C1" s="33">
        <v>2.0833333333333332E-2</v>
      </c>
      <c r="D1" s="33">
        <v>3.125E-2</v>
      </c>
      <c r="E1" s="33">
        <v>4.1666666666666699E-2</v>
      </c>
      <c r="F1" s="33">
        <v>5.2083333333333398E-2</v>
      </c>
      <c r="G1" s="33">
        <v>6.25E-2</v>
      </c>
      <c r="H1" s="33">
        <v>7.2916666666666699E-2</v>
      </c>
      <c r="I1" s="33">
        <v>8.3333333333333398E-2</v>
      </c>
      <c r="J1" s="33">
        <v>9.375E-2</v>
      </c>
      <c r="K1" s="33">
        <v>0.104166666666667</v>
      </c>
      <c r="L1" s="33">
        <v>0.11458333333333399</v>
      </c>
      <c r="M1" s="33">
        <v>0.125</v>
      </c>
      <c r="O1" s="14" t="s">
        <v>130</v>
      </c>
      <c r="P1" s="14" t="s">
        <v>131</v>
      </c>
    </row>
    <row r="2" spans="1:16" s="6" customFormat="1" x14ac:dyDescent="0.35">
      <c r="A2" s="22" t="s">
        <v>132</v>
      </c>
      <c r="B2" s="34">
        <v>0.55300000000000005</v>
      </c>
      <c r="C2" s="34">
        <v>0.13</v>
      </c>
      <c r="D2" s="34">
        <v>0.22700000000000001</v>
      </c>
      <c r="E2" s="34">
        <v>0.997</v>
      </c>
      <c r="F2" s="34">
        <v>1E-3</v>
      </c>
      <c r="G2" s="34">
        <v>0.57799999999999996</v>
      </c>
      <c r="H2" s="34">
        <v>0.47599999999999998</v>
      </c>
      <c r="I2" s="34">
        <v>0.93700000000000006</v>
      </c>
      <c r="J2" s="34">
        <v>0.85899999999999999</v>
      </c>
      <c r="K2" s="34">
        <v>0.53600000000000003</v>
      </c>
      <c r="L2" s="34">
        <v>0.14499999999999999</v>
      </c>
      <c r="M2" s="34">
        <v>0.10100000000000001</v>
      </c>
      <c r="O2" s="22" t="s">
        <v>133</v>
      </c>
      <c r="P2" s="15">
        <v>0.97499999999999998</v>
      </c>
    </row>
    <row r="3" spans="1:16" s="6" customFormat="1" x14ac:dyDescent="0.35">
      <c r="A3" s="22" t="s">
        <v>134</v>
      </c>
      <c r="B3" s="34">
        <v>0.71199999999999997</v>
      </c>
      <c r="C3" s="34">
        <v>0.33600000000000002</v>
      </c>
      <c r="D3" s="34">
        <v>0.58699999999999997</v>
      </c>
      <c r="E3" s="34">
        <v>0.38700000000000001</v>
      </c>
      <c r="F3" s="34">
        <v>0.64200000000000002</v>
      </c>
      <c r="G3" s="34">
        <v>0.15</v>
      </c>
      <c r="H3" s="34">
        <v>0.53600000000000003</v>
      </c>
      <c r="I3" s="34">
        <v>3.5000000000000003E-2</v>
      </c>
      <c r="J3" s="34">
        <v>0.40200000000000002</v>
      </c>
      <c r="K3" s="34">
        <v>3.7999999999999999E-2</v>
      </c>
      <c r="L3" s="34">
        <v>0.42199999999999999</v>
      </c>
      <c r="M3" s="34">
        <v>0.39300000000000002</v>
      </c>
      <c r="O3" s="22" t="s">
        <v>135</v>
      </c>
      <c r="P3" s="15">
        <v>2.5000000000000001E-2</v>
      </c>
    </row>
    <row r="4" spans="1:16" s="6" customFormat="1" x14ac:dyDescent="0.35">
      <c r="A4" s="22" t="s">
        <v>136</v>
      </c>
      <c r="B4" s="34">
        <v>2.3E-2</v>
      </c>
      <c r="C4" s="34">
        <v>0.184</v>
      </c>
      <c r="D4" s="34">
        <v>0.86199999999999999</v>
      </c>
      <c r="E4" s="34">
        <v>0.93799999999999994</v>
      </c>
      <c r="F4" s="34">
        <v>0.45700000000000002</v>
      </c>
      <c r="G4" s="34">
        <v>0.71499999999999997</v>
      </c>
      <c r="H4" s="34">
        <v>0.89500000000000002</v>
      </c>
      <c r="I4" s="34">
        <v>0.115</v>
      </c>
      <c r="J4" s="34">
        <v>0.14000000000000001</v>
      </c>
      <c r="K4" s="34">
        <v>0.623</v>
      </c>
      <c r="L4" s="34">
        <v>9.5000000000000001E-2</v>
      </c>
      <c r="M4" s="34">
        <v>0.307</v>
      </c>
    </row>
    <row r="5" spans="1:16" s="6" customFormat="1" x14ac:dyDescent="0.35">
      <c r="A5" s="22" t="s">
        <v>137</v>
      </c>
      <c r="B5" s="34">
        <v>0.437</v>
      </c>
      <c r="C5" s="34">
        <v>0.755</v>
      </c>
      <c r="D5" s="34">
        <v>0.85599999999999998</v>
      </c>
      <c r="E5" s="34">
        <v>0.47199999999999998</v>
      </c>
      <c r="F5" s="34">
        <v>0.42599999999999999</v>
      </c>
      <c r="G5" s="34">
        <v>0.94099999999999995</v>
      </c>
      <c r="H5" s="34">
        <v>0.96299999999999997</v>
      </c>
      <c r="I5" s="34">
        <v>0.92800000000000005</v>
      </c>
      <c r="J5" s="34">
        <v>0.47199999999999998</v>
      </c>
      <c r="K5" s="34">
        <v>0.81399999999999995</v>
      </c>
      <c r="L5" s="34">
        <v>0.81399999999999995</v>
      </c>
      <c r="M5" s="34">
        <v>0.90100000000000002</v>
      </c>
    </row>
    <row r="6" spans="1:16" s="6" customFormat="1" x14ac:dyDescent="0.35">
      <c r="A6" s="22" t="s">
        <v>138</v>
      </c>
      <c r="B6" s="34">
        <v>0.84199999999999997</v>
      </c>
      <c r="C6" s="34">
        <v>0.64300000000000002</v>
      </c>
      <c r="D6" s="34">
        <v>0.21099999999999999</v>
      </c>
      <c r="E6" s="34">
        <v>0.09</v>
      </c>
      <c r="F6" s="34">
        <v>3.1E-2</v>
      </c>
      <c r="G6" s="34">
        <v>0.754</v>
      </c>
      <c r="H6" s="34">
        <v>0.71299999999999997</v>
      </c>
      <c r="I6" s="34">
        <v>0.53600000000000003</v>
      </c>
      <c r="J6" s="34">
        <v>0.438</v>
      </c>
      <c r="K6" s="34">
        <v>0.52</v>
      </c>
      <c r="L6" s="34">
        <v>0.64600000000000002</v>
      </c>
      <c r="M6" s="34">
        <v>0.68700000000000006</v>
      </c>
    </row>
    <row r="7" spans="1:16" s="6" customFormat="1" x14ac:dyDescent="0.35">
      <c r="A7" s="22" t="s">
        <v>139</v>
      </c>
      <c r="B7" s="34">
        <v>0.16400000000000001</v>
      </c>
      <c r="C7" s="34">
        <v>0.628</v>
      </c>
      <c r="D7" s="34">
        <v>0.92300000000000004</v>
      </c>
      <c r="E7" s="34">
        <v>0.80700000000000005</v>
      </c>
      <c r="F7" s="34">
        <v>0.42399999999999999</v>
      </c>
      <c r="G7" s="34">
        <v>0.64200000000000002</v>
      </c>
      <c r="H7" s="34">
        <v>0.86199999999999999</v>
      </c>
      <c r="I7" s="34">
        <v>9.1999999999999998E-2</v>
      </c>
      <c r="J7" s="34">
        <v>0.22800000000000001</v>
      </c>
      <c r="K7" s="34">
        <v>0.28399999999999997</v>
      </c>
      <c r="L7" s="34">
        <v>1.2E-2</v>
      </c>
      <c r="M7" s="34">
        <v>0.94599999999999995</v>
      </c>
    </row>
    <row r="8" spans="1:16" s="6" customFormat="1" x14ac:dyDescent="0.35">
      <c r="A8" s="22" t="s">
        <v>140</v>
      </c>
      <c r="B8" s="34">
        <v>0.157</v>
      </c>
      <c r="C8" s="34">
        <v>0.96299999999999997</v>
      </c>
      <c r="D8" s="34">
        <v>0.86299999999999999</v>
      </c>
      <c r="E8" s="34">
        <v>0.69099999999999995</v>
      </c>
      <c r="F8" s="34">
        <v>0.59</v>
      </c>
      <c r="G8" s="34">
        <v>0.45100000000000001</v>
      </c>
      <c r="H8" s="34">
        <v>0.27600000000000002</v>
      </c>
      <c r="I8" s="34">
        <v>0.155</v>
      </c>
      <c r="J8" s="34">
        <v>0.109</v>
      </c>
      <c r="K8" s="34">
        <v>0.79300000000000004</v>
      </c>
      <c r="L8" s="34">
        <v>0.69399999999999995</v>
      </c>
      <c r="M8" s="34">
        <v>0.189</v>
      </c>
    </row>
    <row r="9" spans="1:16" s="6" customFormat="1" x14ac:dyDescent="0.35">
      <c r="A9" s="22" t="s">
        <v>141</v>
      </c>
      <c r="B9" s="34">
        <v>0.378</v>
      </c>
      <c r="C9" s="34">
        <v>0.82099999999999995</v>
      </c>
      <c r="D9" s="34">
        <v>0.76600000000000001</v>
      </c>
      <c r="E9" s="34">
        <v>0.20799999999999999</v>
      </c>
      <c r="F9" s="34">
        <v>0.996</v>
      </c>
      <c r="G9" s="34">
        <v>0.76600000000000001</v>
      </c>
      <c r="H9" s="34">
        <v>0.47799999999999998</v>
      </c>
      <c r="I9" s="34">
        <v>0.214</v>
      </c>
      <c r="J9" s="34">
        <v>0.3</v>
      </c>
      <c r="K9" s="34">
        <v>0.54400000000000004</v>
      </c>
      <c r="L9" s="34">
        <v>0.317</v>
      </c>
      <c r="M9" s="34">
        <v>0.97199999999999998</v>
      </c>
    </row>
    <row r="10" spans="1:16" s="6" customFormat="1" x14ac:dyDescent="0.35">
      <c r="A10" s="22" t="s">
        <v>142</v>
      </c>
      <c r="B10" s="34">
        <v>0.56200000000000006</v>
      </c>
      <c r="C10" s="34">
        <v>0.69</v>
      </c>
      <c r="D10" s="34">
        <v>0.72399999999999998</v>
      </c>
      <c r="E10" s="34">
        <v>7.5999999999999998E-2</v>
      </c>
      <c r="F10" s="34">
        <v>0.52600000000000002</v>
      </c>
      <c r="G10" s="34">
        <v>0.73099999999999998</v>
      </c>
      <c r="H10" s="34">
        <v>0.49399999999999999</v>
      </c>
      <c r="I10" s="34">
        <v>0.51700000000000002</v>
      </c>
      <c r="J10" s="34">
        <v>0.753</v>
      </c>
      <c r="K10" s="34">
        <v>0.61599999999999999</v>
      </c>
      <c r="L10" s="34">
        <v>0.57599999999999996</v>
      </c>
      <c r="M10" s="34">
        <v>0.161</v>
      </c>
    </row>
    <row r="11" spans="1:16" s="6" customFormat="1" x14ac:dyDescent="0.35">
      <c r="A11" s="22" t="s">
        <v>143</v>
      </c>
      <c r="B11" s="34">
        <v>0.93600000000000005</v>
      </c>
      <c r="C11" s="34">
        <v>0.501</v>
      </c>
      <c r="D11" s="34">
        <v>0.36299999999999999</v>
      </c>
      <c r="E11" s="34">
        <v>0.81399999999999995</v>
      </c>
      <c r="F11" s="34">
        <v>0.67900000000000005</v>
      </c>
      <c r="G11" s="34">
        <v>0.107</v>
      </c>
      <c r="H11" s="34">
        <v>0.878</v>
      </c>
      <c r="I11" s="34">
        <v>0.62</v>
      </c>
      <c r="J11" s="34">
        <v>0.33600000000000002</v>
      </c>
      <c r="K11" s="34">
        <v>0.86599999999999999</v>
      </c>
      <c r="L11" s="34">
        <v>1.6E-2</v>
      </c>
      <c r="M11" s="34">
        <v>0.64500000000000002</v>
      </c>
    </row>
    <row r="12" spans="1:16" s="6" customFormat="1" x14ac:dyDescent="0.35">
      <c r="A12" s="22" t="s">
        <v>144</v>
      </c>
      <c r="B12" s="34">
        <v>0.28699999999999998</v>
      </c>
      <c r="C12" s="34">
        <v>0.34499999999999997</v>
      </c>
      <c r="D12" s="34">
        <v>0.40300000000000002</v>
      </c>
      <c r="E12" s="34">
        <v>0.33800000000000002</v>
      </c>
      <c r="F12" s="34">
        <v>0.32100000000000001</v>
      </c>
      <c r="G12" s="34">
        <v>0.91400000000000003</v>
      </c>
      <c r="H12" s="34">
        <v>0.751</v>
      </c>
      <c r="I12" s="34">
        <v>0.19600000000000001</v>
      </c>
      <c r="J12" s="34">
        <v>0.73899999999999999</v>
      </c>
      <c r="K12" s="34">
        <v>0.999</v>
      </c>
      <c r="L12" s="34">
        <v>0.88300000000000001</v>
      </c>
      <c r="M12" s="34">
        <v>0.77600000000000002</v>
      </c>
    </row>
    <row r="13" spans="1:16" s="6" customFormat="1" x14ac:dyDescent="0.35">
      <c r="A13" s="22" t="s">
        <v>145</v>
      </c>
      <c r="B13" s="34">
        <v>0.93500000000000005</v>
      </c>
      <c r="C13" s="34">
        <v>0.36199999999999999</v>
      </c>
      <c r="D13" s="34">
        <v>0.27200000000000002</v>
      </c>
      <c r="E13" s="34">
        <v>0.48599999999999999</v>
      </c>
      <c r="F13" s="34">
        <v>0.40400000000000003</v>
      </c>
      <c r="G13" s="34">
        <v>0.47</v>
      </c>
      <c r="H13" s="34">
        <v>0.41399999999999998</v>
      </c>
      <c r="I13" s="34">
        <v>0.57499999999999996</v>
      </c>
      <c r="J13" s="34">
        <v>0.745</v>
      </c>
      <c r="K13" s="34">
        <v>0.86799999999999999</v>
      </c>
      <c r="L13" s="34">
        <v>0.40600000000000003</v>
      </c>
      <c r="M13" s="34">
        <v>0.30499999999999999</v>
      </c>
    </row>
    <row r="14" spans="1:16" s="6" customFormat="1" x14ac:dyDescent="0.35">
      <c r="A14" s="22" t="s">
        <v>146</v>
      </c>
      <c r="B14" s="34">
        <v>0.505</v>
      </c>
      <c r="C14" s="34">
        <v>0.42099999999999999</v>
      </c>
      <c r="D14" s="34">
        <v>0.85099999999999998</v>
      </c>
      <c r="E14" s="34">
        <v>0.51700000000000002</v>
      </c>
      <c r="F14" s="34">
        <v>0.92600000000000005</v>
      </c>
      <c r="G14" s="34">
        <v>0.11799999999999999</v>
      </c>
      <c r="H14" s="34">
        <v>0.222</v>
      </c>
      <c r="I14" s="34">
        <v>0.91500000000000004</v>
      </c>
      <c r="J14" s="34">
        <v>0.879</v>
      </c>
      <c r="K14" s="34">
        <v>0.92300000000000004</v>
      </c>
      <c r="L14" s="34">
        <v>0.14899999999999999</v>
      </c>
      <c r="M14" s="34">
        <v>0.115</v>
      </c>
    </row>
    <row r="15" spans="1:16" s="6" customFormat="1" x14ac:dyDescent="0.35">
      <c r="A15" s="22" t="s">
        <v>147</v>
      </c>
      <c r="B15" s="34">
        <v>0.59499999999999997</v>
      </c>
      <c r="C15" s="34">
        <v>0.78600000000000003</v>
      </c>
      <c r="D15" s="34">
        <v>0.247</v>
      </c>
      <c r="E15" s="34">
        <v>0.54200000000000004</v>
      </c>
      <c r="F15" s="34">
        <v>0.29099999999999998</v>
      </c>
      <c r="G15" s="34">
        <v>0.78900000000000003</v>
      </c>
      <c r="H15" s="34">
        <v>0.93600000000000005</v>
      </c>
      <c r="I15" s="34">
        <v>0.56000000000000005</v>
      </c>
      <c r="J15" s="34">
        <v>0.46400000000000002</v>
      </c>
      <c r="K15" s="34">
        <v>0.23300000000000001</v>
      </c>
      <c r="L15" s="34">
        <v>0.68300000000000005</v>
      </c>
      <c r="M15" s="34">
        <v>0.16400000000000001</v>
      </c>
    </row>
    <row r="16" spans="1:16" s="6" customFormat="1" x14ac:dyDescent="0.35">
      <c r="A16" s="22" t="s">
        <v>148</v>
      </c>
      <c r="B16" s="34">
        <v>0.53400000000000003</v>
      </c>
      <c r="C16" s="34">
        <v>0.40699999999999997</v>
      </c>
      <c r="D16" s="34">
        <v>0.69</v>
      </c>
      <c r="E16" s="34">
        <v>0.84399999999999997</v>
      </c>
      <c r="F16" s="34">
        <v>0.95799999999999996</v>
      </c>
      <c r="G16" s="34">
        <v>1.2999999999999999E-2</v>
      </c>
      <c r="H16" s="34">
        <v>0.63700000000000001</v>
      </c>
      <c r="I16" s="34">
        <v>0.60299999999999998</v>
      </c>
      <c r="J16" s="34">
        <v>0.65</v>
      </c>
      <c r="K16" s="34">
        <v>0.154</v>
      </c>
      <c r="L16" s="34">
        <v>0.19800000000000001</v>
      </c>
      <c r="M16" s="34">
        <v>0.89100000000000001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B51A8-16B0-4700-B538-B1389748CC4D}">
  <sheetPr>
    <tabColor rgb="FFC00000"/>
  </sheetPr>
  <dimension ref="A1:P16"/>
  <sheetViews>
    <sheetView zoomScaleNormal="100" workbookViewId="0">
      <selection activeCell="M16" sqref="B2:M16"/>
    </sheetView>
  </sheetViews>
  <sheetFormatPr defaultColWidth="8.6640625" defaultRowHeight="18" x14ac:dyDescent="0.35"/>
  <cols>
    <col min="1" max="1" width="11.9140625" customWidth="1"/>
    <col min="15" max="15" width="9.33203125" customWidth="1"/>
  </cols>
  <sheetData>
    <row r="1" spans="1:16" x14ac:dyDescent="0.35">
      <c r="A1" s="14" t="s">
        <v>129</v>
      </c>
      <c r="B1" s="33">
        <v>1.0416666666666666E-2</v>
      </c>
      <c r="C1" s="33">
        <v>2.0833333333333332E-2</v>
      </c>
      <c r="D1" s="33">
        <v>3.125E-2</v>
      </c>
      <c r="E1" s="33">
        <v>4.1666666666666699E-2</v>
      </c>
      <c r="F1" s="33">
        <v>5.2083333333333398E-2</v>
      </c>
      <c r="G1" s="33">
        <v>6.25E-2</v>
      </c>
      <c r="H1" s="33">
        <v>7.2916666666666699E-2</v>
      </c>
      <c r="I1" s="33">
        <v>8.3333333333333398E-2</v>
      </c>
      <c r="J1" s="33">
        <v>9.375E-2</v>
      </c>
      <c r="K1" s="33">
        <v>0.104166666666667</v>
      </c>
      <c r="L1" s="33">
        <v>0.11458333333333399</v>
      </c>
      <c r="M1" s="33">
        <v>0.125</v>
      </c>
      <c r="O1" s="14" t="s">
        <v>130</v>
      </c>
      <c r="P1" s="14" t="s">
        <v>131</v>
      </c>
    </row>
    <row r="2" spans="1:16" x14ac:dyDescent="0.35">
      <c r="A2" s="22" t="s">
        <v>132</v>
      </c>
      <c r="B2" s="34">
        <v>0.55300000000000005</v>
      </c>
      <c r="C2" s="34">
        <v>0.13</v>
      </c>
      <c r="D2" s="34">
        <v>0.22700000000000001</v>
      </c>
      <c r="E2" s="34">
        <v>0.997</v>
      </c>
      <c r="F2" s="34">
        <v>1E-3</v>
      </c>
      <c r="G2" s="34">
        <v>0.57799999999999996</v>
      </c>
      <c r="H2" s="34">
        <v>0.47599999999999998</v>
      </c>
      <c r="I2" s="34">
        <v>0.93700000000000006</v>
      </c>
      <c r="J2" s="34">
        <v>0.85899999999999999</v>
      </c>
      <c r="K2" s="34">
        <v>0.53600000000000003</v>
      </c>
      <c r="L2" s="34">
        <v>0.14499999999999999</v>
      </c>
      <c r="M2" s="34">
        <v>0.10100000000000001</v>
      </c>
      <c r="O2" s="22" t="s">
        <v>133</v>
      </c>
      <c r="P2" s="15">
        <v>0.97499999999999998</v>
      </c>
    </row>
    <row r="3" spans="1:16" x14ac:dyDescent="0.35">
      <c r="A3" s="22" t="s">
        <v>134</v>
      </c>
      <c r="B3" s="34">
        <v>0.71199999999999997</v>
      </c>
      <c r="C3" s="34">
        <v>0.33600000000000002</v>
      </c>
      <c r="D3" s="34">
        <v>0.58699999999999997</v>
      </c>
      <c r="E3" s="34">
        <v>0.38700000000000001</v>
      </c>
      <c r="F3" s="34">
        <v>0.64200000000000002</v>
      </c>
      <c r="G3" s="34">
        <v>0.15</v>
      </c>
      <c r="H3" s="34">
        <v>0.53600000000000003</v>
      </c>
      <c r="I3" s="34">
        <v>3.5000000000000003E-2</v>
      </c>
      <c r="J3" s="34">
        <v>0.40200000000000002</v>
      </c>
      <c r="K3" s="34">
        <v>3.7999999999999999E-2</v>
      </c>
      <c r="L3" s="34">
        <v>0.42199999999999999</v>
      </c>
      <c r="M3" s="34">
        <v>0.39300000000000002</v>
      </c>
      <c r="O3" s="22" t="s">
        <v>135</v>
      </c>
      <c r="P3" s="15">
        <v>2.5000000000000001E-2</v>
      </c>
    </row>
    <row r="4" spans="1:16" x14ac:dyDescent="0.35">
      <c r="A4" s="22" t="s">
        <v>136</v>
      </c>
      <c r="B4" s="34">
        <v>2.3E-2</v>
      </c>
      <c r="C4" s="34">
        <v>0.184</v>
      </c>
      <c r="D4" s="34">
        <v>0.86199999999999999</v>
      </c>
      <c r="E4" s="34">
        <v>0.93799999999999994</v>
      </c>
      <c r="F4" s="34">
        <v>0.45700000000000002</v>
      </c>
      <c r="G4" s="34">
        <v>0.71499999999999997</v>
      </c>
      <c r="H4" s="34">
        <v>0.89500000000000002</v>
      </c>
      <c r="I4" s="34">
        <v>0.115</v>
      </c>
      <c r="J4" s="34">
        <v>0.14000000000000001</v>
      </c>
      <c r="K4" s="34">
        <v>0.623</v>
      </c>
      <c r="L4" s="34">
        <v>9.5000000000000001E-2</v>
      </c>
      <c r="M4" s="34">
        <v>0.307</v>
      </c>
    </row>
    <row r="5" spans="1:16" x14ac:dyDescent="0.35">
      <c r="A5" s="22" t="s">
        <v>137</v>
      </c>
      <c r="B5" s="34">
        <v>0.437</v>
      </c>
      <c r="C5" s="34">
        <v>0.755</v>
      </c>
      <c r="D5" s="34">
        <v>0.85599999999999998</v>
      </c>
      <c r="E5" s="34">
        <v>0.47199999999999998</v>
      </c>
      <c r="F5" s="34">
        <v>0.42599999999999999</v>
      </c>
      <c r="G5" s="34">
        <v>0.94099999999999995</v>
      </c>
      <c r="H5" s="34">
        <v>0.96299999999999997</v>
      </c>
      <c r="I5" s="34">
        <v>0.92800000000000005</v>
      </c>
      <c r="J5" s="34">
        <v>0.47199999999999998</v>
      </c>
      <c r="K5" s="34">
        <v>0.81399999999999995</v>
      </c>
      <c r="L5" s="34">
        <v>0.81399999999999995</v>
      </c>
      <c r="M5" s="34">
        <v>0.90100000000000002</v>
      </c>
    </row>
    <row r="6" spans="1:16" x14ac:dyDescent="0.35">
      <c r="A6" s="22" t="s">
        <v>138</v>
      </c>
      <c r="B6" s="34">
        <v>0.84199999999999997</v>
      </c>
      <c r="C6" s="34">
        <v>0.64300000000000002</v>
      </c>
      <c r="D6" s="34">
        <v>0.21099999999999999</v>
      </c>
      <c r="E6" s="34">
        <v>0.09</v>
      </c>
      <c r="F6" s="34">
        <v>3.1E-2</v>
      </c>
      <c r="G6" s="34">
        <v>0.754</v>
      </c>
      <c r="H6" s="34">
        <v>0.71299999999999997</v>
      </c>
      <c r="I6" s="34">
        <v>0.53600000000000003</v>
      </c>
      <c r="J6" s="34">
        <v>0.438</v>
      </c>
      <c r="K6" s="34">
        <v>0.52</v>
      </c>
      <c r="L6" s="34">
        <v>0.64600000000000002</v>
      </c>
      <c r="M6" s="34">
        <v>0.68700000000000006</v>
      </c>
    </row>
    <row r="7" spans="1:16" x14ac:dyDescent="0.35">
      <c r="A7" s="22" t="s">
        <v>139</v>
      </c>
      <c r="B7" s="34">
        <v>0.16400000000000001</v>
      </c>
      <c r="C7" s="34">
        <v>0.628</v>
      </c>
      <c r="D7" s="34">
        <v>0.92300000000000004</v>
      </c>
      <c r="E7" s="34">
        <v>0.80700000000000005</v>
      </c>
      <c r="F7" s="34">
        <v>0.42399999999999999</v>
      </c>
      <c r="G7" s="34">
        <v>0.64200000000000002</v>
      </c>
      <c r="H7" s="34">
        <v>0.86199999999999999</v>
      </c>
      <c r="I7" s="34">
        <v>9.1999999999999998E-2</v>
      </c>
      <c r="J7" s="34">
        <v>0.22800000000000001</v>
      </c>
      <c r="K7" s="34">
        <v>0.28399999999999997</v>
      </c>
      <c r="L7" s="34">
        <v>1.2E-2</v>
      </c>
      <c r="M7" s="34">
        <v>0.94599999999999995</v>
      </c>
    </row>
    <row r="8" spans="1:16" x14ac:dyDescent="0.35">
      <c r="A8" s="22" t="s">
        <v>140</v>
      </c>
      <c r="B8" s="34">
        <v>0.157</v>
      </c>
      <c r="C8" s="34">
        <v>0.96299999999999997</v>
      </c>
      <c r="D8" s="34">
        <v>0.86299999999999999</v>
      </c>
      <c r="E8" s="34">
        <v>0.69099999999999995</v>
      </c>
      <c r="F8" s="34">
        <v>0.59</v>
      </c>
      <c r="G8" s="34">
        <v>0.45100000000000001</v>
      </c>
      <c r="H8" s="34">
        <v>0.27600000000000002</v>
      </c>
      <c r="I8" s="34">
        <v>0.155</v>
      </c>
      <c r="J8" s="34">
        <v>0.109</v>
      </c>
      <c r="K8" s="34">
        <v>0.79300000000000004</v>
      </c>
      <c r="L8" s="34">
        <v>0.69399999999999995</v>
      </c>
      <c r="M8" s="34">
        <v>0.189</v>
      </c>
    </row>
    <row r="9" spans="1:16" x14ac:dyDescent="0.35">
      <c r="A9" s="22" t="s">
        <v>141</v>
      </c>
      <c r="B9" s="34">
        <v>0.378</v>
      </c>
      <c r="C9" s="34">
        <v>0.82099999999999995</v>
      </c>
      <c r="D9" s="34">
        <v>0.76600000000000001</v>
      </c>
      <c r="E9" s="34">
        <v>0.20799999999999999</v>
      </c>
      <c r="F9" s="34">
        <v>0.996</v>
      </c>
      <c r="G9" s="34">
        <v>0.76600000000000001</v>
      </c>
      <c r="H9" s="34">
        <v>0.47799999999999998</v>
      </c>
      <c r="I9" s="34">
        <v>0.214</v>
      </c>
      <c r="J9" s="34">
        <v>0.3</v>
      </c>
      <c r="K9" s="34">
        <v>0.54400000000000004</v>
      </c>
      <c r="L9" s="34">
        <v>0.317</v>
      </c>
      <c r="M9" s="34">
        <v>0.97199999999999998</v>
      </c>
    </row>
    <row r="10" spans="1:16" x14ac:dyDescent="0.35">
      <c r="A10" s="22" t="s">
        <v>142</v>
      </c>
      <c r="B10" s="34">
        <v>0.56200000000000006</v>
      </c>
      <c r="C10" s="34">
        <v>0.69</v>
      </c>
      <c r="D10" s="34">
        <v>0.72399999999999998</v>
      </c>
      <c r="E10" s="34">
        <v>7.5999999999999998E-2</v>
      </c>
      <c r="F10" s="34">
        <v>0.52600000000000002</v>
      </c>
      <c r="G10" s="34">
        <v>0.73099999999999998</v>
      </c>
      <c r="H10" s="34">
        <v>0.49399999999999999</v>
      </c>
      <c r="I10" s="34">
        <v>0.51700000000000002</v>
      </c>
      <c r="J10" s="34">
        <v>0.753</v>
      </c>
      <c r="K10" s="34">
        <v>0.61599999999999999</v>
      </c>
      <c r="L10" s="34">
        <v>0.57599999999999996</v>
      </c>
      <c r="M10" s="34">
        <v>0.161</v>
      </c>
    </row>
    <row r="11" spans="1:16" x14ac:dyDescent="0.35">
      <c r="A11" s="22" t="s">
        <v>143</v>
      </c>
      <c r="B11" s="34">
        <v>0.93600000000000005</v>
      </c>
      <c r="C11" s="34">
        <v>0.501</v>
      </c>
      <c r="D11" s="34">
        <v>0.36299999999999999</v>
      </c>
      <c r="E11" s="34">
        <v>0.81399999999999995</v>
      </c>
      <c r="F11" s="34">
        <v>0.67900000000000005</v>
      </c>
      <c r="G11" s="34">
        <v>0.107</v>
      </c>
      <c r="H11" s="34">
        <v>0.878</v>
      </c>
      <c r="I11" s="34">
        <v>0.62</v>
      </c>
      <c r="J11" s="34">
        <v>0.33600000000000002</v>
      </c>
      <c r="K11" s="34">
        <v>0.86599999999999999</v>
      </c>
      <c r="L11" s="34">
        <v>1.6E-2</v>
      </c>
      <c r="M11" s="34">
        <v>0.64500000000000002</v>
      </c>
    </row>
    <row r="12" spans="1:16" x14ac:dyDescent="0.35">
      <c r="A12" s="22" t="s">
        <v>144</v>
      </c>
      <c r="B12" s="34">
        <v>0.28699999999999998</v>
      </c>
      <c r="C12" s="34">
        <v>0.34499999999999997</v>
      </c>
      <c r="D12" s="34">
        <v>0.40300000000000002</v>
      </c>
      <c r="E12" s="34">
        <v>0.33800000000000002</v>
      </c>
      <c r="F12" s="34">
        <v>0.32100000000000001</v>
      </c>
      <c r="G12" s="34">
        <v>0.91400000000000003</v>
      </c>
      <c r="H12" s="34">
        <v>0.751</v>
      </c>
      <c r="I12" s="34">
        <v>0.19600000000000001</v>
      </c>
      <c r="J12" s="34">
        <v>0.73899999999999999</v>
      </c>
      <c r="K12" s="34">
        <v>0.999</v>
      </c>
      <c r="L12" s="34">
        <v>0.88300000000000001</v>
      </c>
      <c r="M12" s="34">
        <v>0.77600000000000002</v>
      </c>
    </row>
    <row r="13" spans="1:16" x14ac:dyDescent="0.35">
      <c r="A13" s="22" t="s">
        <v>145</v>
      </c>
      <c r="B13" s="34">
        <v>0.93500000000000005</v>
      </c>
      <c r="C13" s="34">
        <v>0.36199999999999999</v>
      </c>
      <c r="D13" s="34">
        <v>0.27200000000000002</v>
      </c>
      <c r="E13" s="34">
        <v>0.48599999999999999</v>
      </c>
      <c r="F13" s="34">
        <v>0.40400000000000003</v>
      </c>
      <c r="G13" s="34">
        <v>0.47</v>
      </c>
      <c r="H13" s="34">
        <v>0.41399999999999998</v>
      </c>
      <c r="I13" s="34">
        <v>0.57499999999999996</v>
      </c>
      <c r="J13" s="34">
        <v>0.745</v>
      </c>
      <c r="K13" s="34">
        <v>0.86799999999999999</v>
      </c>
      <c r="L13" s="34">
        <v>0.40600000000000003</v>
      </c>
      <c r="M13" s="34">
        <v>0.30499999999999999</v>
      </c>
    </row>
    <row r="14" spans="1:16" x14ac:dyDescent="0.35">
      <c r="A14" s="22" t="s">
        <v>146</v>
      </c>
      <c r="B14" s="34">
        <v>0.505</v>
      </c>
      <c r="C14" s="34">
        <v>0.42099999999999999</v>
      </c>
      <c r="D14" s="34">
        <v>0.85099999999999998</v>
      </c>
      <c r="E14" s="34">
        <v>0.51700000000000002</v>
      </c>
      <c r="F14" s="34">
        <v>0.92600000000000005</v>
      </c>
      <c r="G14" s="34">
        <v>0.11799999999999999</v>
      </c>
      <c r="H14" s="34">
        <v>0.222</v>
      </c>
      <c r="I14" s="34">
        <v>0.91500000000000004</v>
      </c>
      <c r="J14" s="34">
        <v>0.879</v>
      </c>
      <c r="K14" s="34">
        <v>0.92300000000000004</v>
      </c>
      <c r="L14" s="34">
        <v>0.14899999999999999</v>
      </c>
      <c r="M14" s="34">
        <v>0.115</v>
      </c>
    </row>
    <row r="15" spans="1:16" x14ac:dyDescent="0.35">
      <c r="A15" s="22" t="s">
        <v>147</v>
      </c>
      <c r="B15" s="34">
        <v>0.59499999999999997</v>
      </c>
      <c r="C15" s="34">
        <v>0.78600000000000003</v>
      </c>
      <c r="D15" s="34">
        <v>0.247</v>
      </c>
      <c r="E15" s="34">
        <v>0.54200000000000004</v>
      </c>
      <c r="F15" s="34">
        <v>0.29099999999999998</v>
      </c>
      <c r="G15" s="34">
        <v>0.78900000000000003</v>
      </c>
      <c r="H15" s="34">
        <v>0.93600000000000005</v>
      </c>
      <c r="I15" s="34">
        <v>0.56000000000000005</v>
      </c>
      <c r="J15" s="34">
        <v>0.46400000000000002</v>
      </c>
      <c r="K15" s="34">
        <v>0.23300000000000001</v>
      </c>
      <c r="L15" s="34">
        <v>0.68300000000000005</v>
      </c>
      <c r="M15" s="34">
        <v>0.16400000000000001</v>
      </c>
    </row>
    <row r="16" spans="1:16" x14ac:dyDescent="0.35">
      <c r="A16" s="22" t="s">
        <v>148</v>
      </c>
      <c r="B16" s="34">
        <v>0.53400000000000003</v>
      </c>
      <c r="C16" s="34">
        <v>0.40699999999999997</v>
      </c>
      <c r="D16" s="34">
        <v>0.69</v>
      </c>
      <c r="E16" s="34">
        <v>0.84399999999999997</v>
      </c>
      <c r="F16" s="34">
        <v>0.95799999999999996</v>
      </c>
      <c r="G16" s="34">
        <v>1.2999999999999999E-2</v>
      </c>
      <c r="H16" s="34">
        <v>0.63700000000000001</v>
      </c>
      <c r="I16" s="34">
        <v>0.60299999999999998</v>
      </c>
      <c r="J16" s="34">
        <v>0.65</v>
      </c>
      <c r="K16" s="34">
        <v>0.154</v>
      </c>
      <c r="L16" s="34">
        <v>0.19800000000000001</v>
      </c>
      <c r="M16" s="34">
        <v>0.89100000000000001</v>
      </c>
    </row>
  </sheetData>
  <conditionalFormatting sqref="B2:M16">
    <cfRule type="cellIs" dxfId="1" priority="1" operator="lessThan">
      <formula>$P$3</formula>
    </cfRule>
    <cfRule type="cellIs" dxfId="0" priority="2" operator="greaterThan">
      <formula>$P$2</formula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20</vt:i4>
      </vt:variant>
    </vt:vector>
  </HeadingPairs>
  <TitlesOfParts>
    <vt:vector size="20" baseType="lpstr">
      <vt:lpstr>Vilkorsstyrd formatering</vt:lpstr>
      <vt:lpstr>Vilkorsstyrd formatering Facit</vt:lpstr>
      <vt:lpstr>Datastaplar</vt:lpstr>
      <vt:lpstr>Datastaplar Facit</vt:lpstr>
      <vt:lpstr>Över medel </vt:lpstr>
      <vt:lpstr>Över medel Facit</vt:lpstr>
      <vt:lpstr>5 minst besökta</vt:lpstr>
      <vt:lpstr>5 minst besökta Facit</vt:lpstr>
      <vt:lpstr>Förra månaden</vt:lpstr>
      <vt:lpstr>Förra månaden Facit</vt:lpstr>
      <vt:lpstr>Besökare</vt:lpstr>
      <vt:lpstr>Besökare Facit</vt:lpstr>
      <vt:lpstr>Enkät</vt:lpstr>
      <vt:lpstr>Enkät Facit</vt:lpstr>
      <vt:lpstr>Unika värden</vt:lpstr>
      <vt:lpstr>Unika värden Facit</vt:lpstr>
      <vt:lpstr>Testresultat</vt:lpstr>
      <vt:lpstr>Testresultat Facit</vt:lpstr>
      <vt:lpstr>Dynamiska regler</vt:lpstr>
      <vt:lpstr>Dynamiska regler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2026-01-09T15:28:28Z</dcterms:modified>
</cp:coreProperties>
</file>